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50" windowWidth="19170" windowHeight="4695" activeTab="1"/>
  </bookViews>
  <sheets>
    <sheet name="Sheet1" sheetId="1" r:id="rId1"/>
    <sheet name="Sheet2" sheetId="2" r:id="rId2"/>
  </sheets>
  <definedNames>
    <definedName name="_xlnm.Print_Area" localSheetId="0">Sheet1!$A$1:$R$84</definedName>
  </definedNames>
  <calcPr calcId="145621"/>
</workbook>
</file>

<file path=xl/calcChain.xml><?xml version="1.0" encoding="utf-8"?>
<calcChain xmlns="http://schemas.openxmlformats.org/spreadsheetml/2006/main">
  <c r="P46" i="2" l="1"/>
  <c r="G46" i="2" s="1"/>
  <c r="P45" i="2"/>
  <c r="G45" i="2"/>
  <c r="E45" i="2"/>
  <c r="P44" i="2"/>
  <c r="E44" i="2" s="1"/>
  <c r="P43" i="2"/>
  <c r="G43" i="2" s="1"/>
  <c r="P42" i="2"/>
  <c r="G42" i="2" s="1"/>
  <c r="P41" i="2"/>
  <c r="G41" i="2"/>
  <c r="E41" i="2"/>
  <c r="P40" i="2"/>
  <c r="G40" i="2" s="1"/>
  <c r="E40" i="2"/>
  <c r="P39" i="2"/>
  <c r="G39" i="2" s="1"/>
  <c r="P38" i="2"/>
  <c r="G38" i="2" s="1"/>
  <c r="P37" i="2"/>
  <c r="G37" i="2"/>
  <c r="E37" i="2"/>
  <c r="P36" i="2"/>
  <c r="G36" i="2" s="1"/>
  <c r="E36" i="2"/>
  <c r="P35" i="2"/>
  <c r="G35" i="2" s="1"/>
  <c r="P34" i="2"/>
  <c r="G34" i="2" s="1"/>
  <c r="P33" i="2"/>
  <c r="G33" i="2"/>
  <c r="E33" i="2"/>
  <c r="P32" i="2"/>
  <c r="G32" i="2" s="1"/>
  <c r="E32" i="2"/>
  <c r="P31" i="2"/>
  <c r="G31" i="2" s="1"/>
  <c r="P30" i="2"/>
  <c r="G30" i="2" s="1"/>
  <c r="P29" i="2"/>
  <c r="G29" i="2"/>
  <c r="E29" i="2"/>
  <c r="P28" i="2"/>
  <c r="G28" i="2" s="1"/>
  <c r="E28" i="2"/>
  <c r="P27" i="2"/>
  <c r="G27" i="2" s="1"/>
  <c r="P26" i="2"/>
  <c r="G26" i="2" s="1"/>
  <c r="P25" i="2"/>
  <c r="G25" i="2"/>
  <c r="E25" i="2"/>
  <c r="P24" i="2"/>
  <c r="G24" i="2"/>
  <c r="E24" i="2"/>
  <c r="P23" i="2"/>
  <c r="G23" i="2" s="1"/>
  <c r="P22" i="2"/>
  <c r="G22" i="2" s="1"/>
  <c r="P21" i="2"/>
  <c r="G21" i="2"/>
  <c r="E21" i="2"/>
  <c r="P20" i="2"/>
  <c r="G20" i="2"/>
  <c r="E20" i="2"/>
  <c r="P19" i="2"/>
  <c r="G19" i="2" s="1"/>
  <c r="P18" i="2"/>
  <c r="G18" i="2" s="1"/>
  <c r="P17" i="2"/>
  <c r="G17" i="2"/>
  <c r="E17" i="2"/>
  <c r="P16" i="2"/>
  <c r="G16" i="2" s="1"/>
  <c r="E16" i="2"/>
  <c r="P15" i="2"/>
  <c r="G15" i="2" s="1"/>
  <c r="P14" i="2"/>
  <c r="G14" i="2" s="1"/>
  <c r="P13" i="2"/>
  <c r="G13" i="2"/>
  <c r="E13" i="2"/>
  <c r="P12" i="2"/>
  <c r="G12" i="2" s="1"/>
  <c r="E12" i="2"/>
  <c r="P11" i="2"/>
  <c r="G11" i="2" s="1"/>
  <c r="P10" i="2"/>
  <c r="E10" i="2" s="1"/>
  <c r="G10" i="2"/>
  <c r="P83" i="1"/>
  <c r="G83" i="1" s="1"/>
  <c r="P79" i="1"/>
  <c r="G79" i="1" s="1"/>
  <c r="P75" i="1"/>
  <c r="G75" i="1" s="1"/>
  <c r="A75" i="1"/>
  <c r="A76" i="1"/>
  <c r="P76" i="1" s="1"/>
  <c r="A77" i="1"/>
  <c r="P77" i="1" s="1"/>
  <c r="A78" i="1"/>
  <c r="P78" i="1" s="1"/>
  <c r="A79" i="1"/>
  <c r="A80" i="1"/>
  <c r="P80" i="1" s="1"/>
  <c r="A81" i="1"/>
  <c r="P81" i="1" s="1"/>
  <c r="A82" i="1"/>
  <c r="P82" i="1" s="1"/>
  <c r="A83" i="1"/>
  <c r="A84" i="1"/>
  <c r="P84" i="1" s="1"/>
  <c r="A85" i="1"/>
  <c r="P85" i="1" s="1"/>
  <c r="A86" i="1"/>
  <c r="P86" i="1" s="1"/>
  <c r="A87" i="1"/>
  <c r="P87" i="1" s="1"/>
  <c r="A88" i="1"/>
  <c r="P88" i="1" s="1"/>
  <c r="A89" i="1"/>
  <c r="P89" i="1" s="1"/>
  <c r="P55" i="1"/>
  <c r="G55" i="1" s="1"/>
  <c r="P54" i="1"/>
  <c r="G54" i="1" s="1"/>
  <c r="A67" i="1"/>
  <c r="P67" i="1" s="1"/>
  <c r="A68" i="1"/>
  <c r="P68" i="1" s="1"/>
  <c r="A69" i="1"/>
  <c r="P69" i="1" s="1"/>
  <c r="A70" i="1"/>
  <c r="P70" i="1" s="1"/>
  <c r="A71" i="1"/>
  <c r="P71" i="1" s="1"/>
  <c r="A72" i="1"/>
  <c r="P72" i="1" s="1"/>
  <c r="A73" i="1"/>
  <c r="P73" i="1" s="1"/>
  <c r="A74" i="1"/>
  <c r="P74" i="1" s="1"/>
  <c r="A54" i="1"/>
  <c r="A55" i="1"/>
  <c r="A56" i="1"/>
  <c r="P56" i="1" s="1"/>
  <c r="A57" i="1"/>
  <c r="P57" i="1" s="1"/>
  <c r="A58" i="1"/>
  <c r="P58" i="1" s="1"/>
  <c r="A59" i="1"/>
  <c r="P59" i="1" s="1"/>
  <c r="A60" i="1"/>
  <c r="P60" i="1" s="1"/>
  <c r="A61" i="1"/>
  <c r="P61" i="1" s="1"/>
  <c r="A62" i="1"/>
  <c r="P62" i="1" s="1"/>
  <c r="A63" i="1"/>
  <c r="P63" i="1" s="1"/>
  <c r="A64" i="1"/>
  <c r="P64" i="1" s="1"/>
  <c r="A65" i="1"/>
  <c r="P65" i="1" s="1"/>
  <c r="A66" i="1"/>
  <c r="P66" i="1" s="1"/>
  <c r="P11" i="1"/>
  <c r="G11" i="1"/>
  <c r="A12" i="1"/>
  <c r="P12" i="1" s="1"/>
  <c r="A13" i="1"/>
  <c r="P13" i="1"/>
  <c r="G13" i="1" s="1"/>
  <c r="A14" i="1"/>
  <c r="P14" i="1"/>
  <c r="G14" i="1"/>
  <c r="A15" i="1"/>
  <c r="P15" i="1" s="1"/>
  <c r="A16" i="1"/>
  <c r="P16" i="1" s="1"/>
  <c r="A17" i="1"/>
  <c r="P17" i="1"/>
  <c r="G17" i="1" s="1"/>
  <c r="A18" i="1"/>
  <c r="P18" i="1"/>
  <c r="G18" i="1"/>
  <c r="A19" i="1"/>
  <c r="P19" i="1" s="1"/>
  <c r="A20" i="1"/>
  <c r="P20" i="1" s="1"/>
  <c r="A21" i="1"/>
  <c r="P21" i="1"/>
  <c r="G21" i="1" s="1"/>
  <c r="A22" i="1"/>
  <c r="P22" i="1"/>
  <c r="G22" i="1"/>
  <c r="A23" i="1"/>
  <c r="P23" i="1" s="1"/>
  <c r="A24" i="1"/>
  <c r="P24" i="1" s="1"/>
  <c r="A25" i="1"/>
  <c r="P25" i="1"/>
  <c r="G25" i="1" s="1"/>
  <c r="A26" i="1"/>
  <c r="P26" i="1"/>
  <c r="G26" i="1"/>
  <c r="A27" i="1"/>
  <c r="P27" i="1" s="1"/>
  <c r="A28" i="1"/>
  <c r="P28" i="1" s="1"/>
  <c r="A29" i="1"/>
  <c r="P29" i="1"/>
  <c r="G29" i="1" s="1"/>
  <c r="A31" i="1"/>
  <c r="P31" i="1"/>
  <c r="G31" i="1"/>
  <c r="A32" i="1"/>
  <c r="P32" i="1" s="1"/>
  <c r="A33" i="1"/>
  <c r="P33" i="1" s="1"/>
  <c r="A34" i="1"/>
  <c r="P34" i="1"/>
  <c r="G34" i="1" s="1"/>
  <c r="A35" i="1"/>
  <c r="P35" i="1"/>
  <c r="G35" i="1"/>
  <c r="A36" i="1"/>
  <c r="P36" i="1" s="1"/>
  <c r="A37" i="1"/>
  <c r="P37" i="1" s="1"/>
  <c r="A38" i="1"/>
  <c r="P38" i="1"/>
  <c r="G38" i="1" s="1"/>
  <c r="A39" i="1"/>
  <c r="P39" i="1"/>
  <c r="G39" i="1"/>
  <c r="A40" i="1"/>
  <c r="P40" i="1" s="1"/>
  <c r="A41" i="1"/>
  <c r="P41" i="1" s="1"/>
  <c r="A42" i="1"/>
  <c r="P42" i="1"/>
  <c r="G42" i="1" s="1"/>
  <c r="A43" i="1"/>
  <c r="P43" i="1"/>
  <c r="G43" i="1"/>
  <c r="A44" i="1"/>
  <c r="P44" i="1" s="1"/>
  <c r="A45" i="1"/>
  <c r="P45" i="1" s="1"/>
  <c r="A46" i="1"/>
  <c r="P46" i="1"/>
  <c r="G46" i="1" s="1"/>
  <c r="A47" i="1"/>
  <c r="P47" i="1"/>
  <c r="G47" i="1"/>
  <c r="A48" i="1"/>
  <c r="P48" i="1" s="1"/>
  <c r="A49" i="1"/>
  <c r="P49" i="1" s="1"/>
  <c r="A50" i="1"/>
  <c r="P50" i="1"/>
  <c r="G50" i="1" s="1"/>
  <c r="A51" i="1"/>
  <c r="P51" i="1"/>
  <c r="G51" i="1"/>
  <c r="A52" i="1"/>
  <c r="P52" i="1" s="1"/>
  <c r="A53" i="1"/>
  <c r="P53" i="1" s="1"/>
  <c r="P10" i="1"/>
  <c r="G10" i="1"/>
  <c r="E11" i="1"/>
  <c r="E13" i="1"/>
  <c r="E14" i="1"/>
  <c r="E17" i="1"/>
  <c r="E18" i="1"/>
  <c r="E21" i="1"/>
  <c r="E22" i="1"/>
  <c r="E25" i="1"/>
  <c r="E26" i="1"/>
  <c r="E29" i="1"/>
  <c r="E31" i="1"/>
  <c r="E34" i="1"/>
  <c r="E35" i="1"/>
  <c r="E38" i="1"/>
  <c r="E39" i="1"/>
  <c r="E42" i="1"/>
  <c r="E43" i="1"/>
  <c r="E46" i="1"/>
  <c r="E47" i="1"/>
  <c r="E50" i="1"/>
  <c r="E51" i="1"/>
  <c r="E10" i="1"/>
  <c r="A30" i="1"/>
  <c r="P30" i="1" s="1"/>
  <c r="G53" i="1" l="1"/>
  <c r="E53" i="1"/>
  <c r="G48" i="1"/>
  <c r="E48" i="1"/>
  <c r="G37" i="1"/>
  <c r="E37" i="1"/>
  <c r="G32" i="1"/>
  <c r="E32" i="1"/>
  <c r="G20" i="1"/>
  <c r="E20" i="1"/>
  <c r="G15" i="1"/>
  <c r="E15" i="1"/>
  <c r="G63" i="1"/>
  <c r="E63" i="1"/>
  <c r="G59" i="1"/>
  <c r="E59" i="1"/>
  <c r="G72" i="1"/>
  <c r="E72" i="1"/>
  <c r="G68" i="1"/>
  <c r="E68" i="1"/>
  <c r="G89" i="1"/>
  <c r="E89" i="1"/>
  <c r="G85" i="1"/>
  <c r="E85" i="1"/>
  <c r="G81" i="1"/>
  <c r="E81" i="1"/>
  <c r="G77" i="1"/>
  <c r="E77" i="1"/>
  <c r="G52" i="1"/>
  <c r="E52" i="1"/>
  <c r="G41" i="1"/>
  <c r="E41" i="1"/>
  <c r="G36" i="1"/>
  <c r="E36" i="1"/>
  <c r="G24" i="1"/>
  <c r="E24" i="1"/>
  <c r="G19" i="1"/>
  <c r="E19" i="1"/>
  <c r="G66" i="1"/>
  <c r="E66" i="1"/>
  <c r="G62" i="1"/>
  <c r="E62" i="1"/>
  <c r="G58" i="1"/>
  <c r="E58" i="1"/>
  <c r="G71" i="1"/>
  <c r="E71" i="1"/>
  <c r="G67" i="1"/>
  <c r="E67" i="1"/>
  <c r="G88" i="1"/>
  <c r="E88" i="1"/>
  <c r="G84" i="1"/>
  <c r="E84" i="1"/>
  <c r="G80" i="1"/>
  <c r="E80" i="1"/>
  <c r="G76" i="1"/>
  <c r="E76" i="1"/>
  <c r="G45" i="1"/>
  <c r="E45" i="1"/>
  <c r="G40" i="1"/>
  <c r="E40" i="1"/>
  <c r="G28" i="1"/>
  <c r="E28" i="1"/>
  <c r="G23" i="1"/>
  <c r="E23" i="1"/>
  <c r="G12" i="1"/>
  <c r="E12" i="1"/>
  <c r="G65" i="1"/>
  <c r="E65" i="1"/>
  <c r="G61" i="1"/>
  <c r="E61" i="1"/>
  <c r="G57" i="1"/>
  <c r="E57" i="1"/>
  <c r="G74" i="1"/>
  <c r="E74" i="1"/>
  <c r="G70" i="1"/>
  <c r="E70" i="1"/>
  <c r="G87" i="1"/>
  <c r="E87" i="1"/>
  <c r="G49" i="1"/>
  <c r="E49" i="1"/>
  <c r="G44" i="1"/>
  <c r="E44" i="1"/>
  <c r="G33" i="1"/>
  <c r="E33" i="1"/>
  <c r="G27" i="1"/>
  <c r="E27" i="1"/>
  <c r="G16" i="1"/>
  <c r="E16" i="1"/>
  <c r="G64" i="1"/>
  <c r="E64" i="1"/>
  <c r="G60" i="1"/>
  <c r="E60" i="1"/>
  <c r="G56" i="1"/>
  <c r="E56" i="1"/>
  <c r="G73" i="1"/>
  <c r="E73" i="1"/>
  <c r="G69" i="1"/>
  <c r="E69" i="1"/>
  <c r="G86" i="1"/>
  <c r="E86" i="1"/>
  <c r="G82" i="1"/>
  <c r="E82" i="1"/>
  <c r="G78" i="1"/>
  <c r="E78" i="1"/>
  <c r="E11" i="2"/>
  <c r="E15" i="2"/>
  <c r="E19" i="2"/>
  <c r="E23" i="2"/>
  <c r="E27" i="2"/>
  <c r="E31" i="2"/>
  <c r="E35" i="2"/>
  <c r="E39" i="2"/>
  <c r="E43" i="2"/>
  <c r="G44" i="2"/>
  <c r="E54" i="1"/>
  <c r="E14" i="2"/>
  <c r="E18" i="2"/>
  <c r="E22" i="2"/>
  <c r="E26" i="2"/>
  <c r="E30" i="2"/>
  <c r="E34" i="2"/>
  <c r="E38" i="2"/>
  <c r="E42" i="2"/>
  <c r="E46" i="2"/>
  <c r="E55" i="1"/>
  <c r="E75" i="1"/>
  <c r="E79" i="1"/>
  <c r="E83" i="1"/>
</calcChain>
</file>

<file path=xl/sharedStrings.xml><?xml version="1.0" encoding="utf-8"?>
<sst xmlns="http://schemas.openxmlformats.org/spreadsheetml/2006/main" count="534" uniqueCount="42">
  <si>
    <t>Blocks</t>
  </si>
  <si>
    <t>GEOTECHNICAL</t>
  </si>
  <si>
    <t>From (m)</t>
  </si>
  <si>
    <t>To (m)</t>
  </si>
  <si>
    <t>RQD</t>
  </si>
  <si>
    <t>(m)</t>
  </si>
  <si>
    <t>Breakage</t>
  </si>
  <si>
    <t>Hardness</t>
  </si>
  <si>
    <t>notes:</t>
  </si>
  <si>
    <t>Logger:</t>
  </si>
  <si>
    <t>Date</t>
  </si>
  <si>
    <t>Hole:</t>
  </si>
  <si>
    <t>Page:</t>
  </si>
  <si>
    <t>Shape</t>
  </si>
  <si>
    <t>Roughness</t>
  </si>
  <si>
    <t>Attitude</t>
  </si>
  <si>
    <t>Weathering</t>
  </si>
  <si>
    <t>Frequency</t>
  </si>
  <si>
    <t>Infilling</t>
  </si>
  <si>
    <t>Property:</t>
  </si>
  <si>
    <t>JOINTS/FRACTURES</t>
  </si>
  <si>
    <t>RECOVERY</t>
  </si>
  <si>
    <t>%</t>
  </si>
  <si>
    <t>INTERVAL (m)</t>
  </si>
  <si>
    <r>
      <t xml:space="preserve">Cash Minerals Ltd.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                                         GEOTECHNICAL LOG</t>
    </r>
  </si>
  <si>
    <t>-</t>
  </si>
  <si>
    <t>*** Drillers made error</t>
  </si>
  <si>
    <t>SW</t>
  </si>
  <si>
    <t>FR</t>
  </si>
  <si>
    <t>MW</t>
  </si>
  <si>
    <t>S</t>
  </si>
  <si>
    <t>VS</t>
  </si>
  <si>
    <t>MS</t>
  </si>
  <si>
    <t>V</t>
  </si>
  <si>
    <t>A</t>
  </si>
  <si>
    <t>W</t>
  </si>
  <si>
    <t>Mohsen K., Varun B., and Melissa H.</t>
  </si>
  <si>
    <t>June 14 and 16, 2007</t>
  </si>
  <si>
    <t>ANGEL</t>
  </si>
  <si>
    <t>AN-2007-03</t>
  </si>
  <si>
    <t>1 &amp; 2</t>
  </si>
  <si>
    <r>
      <t xml:space="preserve">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                                         GEOTECHNICAL LOG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</si>
</sst>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%"/>
  </numFmts>
  <fonts count="7">
    <font>
      <sz val="10"/>
      <name val="Arial"/>
    </font>
    <font>
      <b/>
      <sz val="10"/>
      <name val="Arial"/>
      <family val="2"/>
    </font>
    <font>
      <b/>
      <sz val="10"/>
      <color indexed="8"/>
      <name val="Arial MT"/>
    </font>
    <font>
      <b/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dashed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/>
      <top style="medium">
        <color indexed="64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dashed">
        <color indexed="22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55"/>
      </bottom>
      <diagonal/>
    </border>
    <border>
      <left/>
      <right/>
      <top style="thin">
        <color indexed="55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/>
      <diagonal/>
    </border>
    <border>
      <left style="thin">
        <color indexed="55"/>
      </left>
      <right/>
      <top style="dashed">
        <color indexed="22"/>
      </top>
      <bottom/>
      <diagonal/>
    </border>
    <border>
      <left/>
      <right/>
      <top style="dashed">
        <color indexed="22"/>
      </top>
      <bottom/>
      <diagonal/>
    </border>
    <border>
      <left/>
      <right style="thin">
        <color indexed="64"/>
      </right>
      <top style="dashed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Fill="1" applyBorder="1" applyAlignment="1">
      <alignment horizontal="center" textRotation="90"/>
    </xf>
    <xf numFmtId="0" fontId="1" fillId="0" borderId="8" xfId="0" applyFont="1" applyFill="1" applyBorder="1" applyAlignment="1">
      <alignment horizontal="center" textRotation="90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Fill="1" applyBorder="1" applyAlignment="1">
      <alignment horizontal="center" textRotation="9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3" fillId="0" borderId="16" xfId="0" applyFont="1" applyBorder="1"/>
    <xf numFmtId="0" fontId="1" fillId="0" borderId="4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Fill="1" applyBorder="1" applyAlignment="1">
      <alignment horizontal="center" textRotation="90"/>
    </xf>
    <xf numFmtId="0" fontId="1" fillId="0" borderId="16" xfId="0" applyFont="1" applyFill="1" applyBorder="1" applyAlignment="1">
      <alignment horizontal="center" textRotation="90"/>
    </xf>
    <xf numFmtId="0" fontId="0" fillId="0" borderId="0" xfId="0" applyAlignment="1">
      <alignment horizontal="right"/>
    </xf>
    <xf numFmtId="2" fontId="1" fillId="0" borderId="19" xfId="0" applyNumberFormat="1" applyFont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0" fillId="0" borderId="0" xfId="0" applyNumberFormat="1"/>
    <xf numFmtId="0" fontId="4" fillId="0" borderId="0" xfId="0" applyFont="1"/>
    <xf numFmtId="2" fontId="0" fillId="0" borderId="21" xfId="0" applyNumberFormat="1" applyBorder="1"/>
    <xf numFmtId="2" fontId="0" fillId="0" borderId="22" xfId="0" applyNumberFormat="1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0" fillId="0" borderId="0" xfId="0" applyAlignment="1">
      <alignment horizontal="left"/>
    </xf>
    <xf numFmtId="173" fontId="0" fillId="0" borderId="0" xfId="0" applyNumberForma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2" fontId="0" fillId="0" borderId="0" xfId="0" applyNumberFormat="1" applyBorder="1"/>
    <xf numFmtId="2" fontId="0" fillId="0" borderId="39" xfId="0" applyNumberFormat="1" applyBorder="1"/>
    <xf numFmtId="2" fontId="0" fillId="0" borderId="40" xfId="0" applyNumberFormat="1" applyBorder="1"/>
    <xf numFmtId="0" fontId="0" fillId="0" borderId="41" xfId="0" applyBorder="1"/>
    <xf numFmtId="0" fontId="0" fillId="0" borderId="42" xfId="0" applyBorder="1"/>
    <xf numFmtId="172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2" fontId="0" fillId="0" borderId="0" xfId="0" applyNumberFormat="1" applyFill="1" applyBorder="1"/>
    <xf numFmtId="173" fontId="0" fillId="0" borderId="0" xfId="0" applyNumberFormat="1" applyFill="1" applyBorder="1"/>
    <xf numFmtId="172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2" fontId="0" fillId="2" borderId="43" xfId="0" applyNumberFormat="1" applyFill="1" applyBorder="1"/>
    <xf numFmtId="2" fontId="1" fillId="0" borderId="44" xfId="0" applyNumberFormat="1" applyFont="1" applyBorder="1" applyAlignment="1">
      <alignment horizontal="center"/>
    </xf>
    <xf numFmtId="173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43" xfId="0" applyFill="1" applyBorder="1"/>
    <xf numFmtId="172" fontId="0" fillId="0" borderId="0" xfId="0" applyNumberForma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2" xfId="0" applyFont="1" applyFill="1" applyBorder="1" applyAlignment="1">
      <alignment horizontal="center" textRotation="90"/>
    </xf>
    <xf numFmtId="0" fontId="0" fillId="0" borderId="3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2" fontId="2" fillId="3" borderId="1" xfId="0" applyNumberFormat="1" applyFont="1" applyFill="1" applyBorder="1" applyAlignment="1" applyProtection="1">
      <alignment horizontal="center" textRotation="90"/>
    </xf>
    <xf numFmtId="0" fontId="0" fillId="0" borderId="7" xfId="0" applyBorder="1" applyAlignment="1"/>
    <xf numFmtId="2" fontId="2" fillId="3" borderId="17" xfId="0" applyNumberFormat="1" applyFont="1" applyFill="1" applyBorder="1" applyAlignment="1" applyProtection="1">
      <alignment horizontal="center" textRotation="90"/>
    </xf>
    <xf numFmtId="0" fontId="0" fillId="0" borderId="18" xfId="0" applyBorder="1" applyAlignment="1"/>
    <xf numFmtId="2" fontId="2" fillId="4" borderId="20" xfId="0" applyNumberFormat="1" applyFont="1" applyFill="1" applyBorder="1" applyAlignment="1" applyProtection="1">
      <alignment horizontal="center" textRotation="90"/>
    </xf>
    <xf numFmtId="0" fontId="0" fillId="2" borderId="20" xfId="0" applyFill="1" applyBorder="1" applyAlignment="1"/>
    <xf numFmtId="2" fontId="1" fillId="0" borderId="33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0" xfId="0" applyAlignment="1"/>
    <xf numFmtId="0" fontId="0" fillId="0" borderId="27" xfId="0" applyBorder="1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5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2</xdr:col>
      <xdr:colOff>47625</xdr:colOff>
      <xdr:row>3</xdr:row>
      <xdr:rowOff>76200</xdr:rowOff>
    </xdr:to>
    <xdr:pic>
      <xdr:nvPicPr>
        <xdr:cNvPr id="1025" name="Picture 1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5"/>
          <a:ext cx="11525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2</xdr:col>
      <xdr:colOff>47625</xdr:colOff>
      <xdr:row>3</xdr:row>
      <xdr:rowOff>76200</xdr:rowOff>
    </xdr:to>
    <xdr:pic>
      <xdr:nvPicPr>
        <xdr:cNvPr id="2050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7625"/>
          <a:ext cx="11525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zoomScaleNormal="85" zoomScaleSheetLayoutView="70" workbookViewId="0">
      <selection activeCell="J19" sqref="J19"/>
    </sheetView>
  </sheetViews>
  <sheetFormatPr defaultRowHeight="12.75"/>
  <cols>
    <col min="3" max="3" width="1.42578125" customWidth="1"/>
    <col min="4" max="7" width="7.85546875" customWidth="1"/>
    <col min="8" max="9" width="5" customWidth="1"/>
    <col min="10" max="15" width="5.28515625" customWidth="1"/>
    <col min="16" max="16" width="9.7109375" customWidth="1"/>
    <col min="18" max="18" width="27.5703125" customWidth="1"/>
  </cols>
  <sheetData>
    <row r="1" spans="1:22">
      <c r="A1" s="80" t="s">
        <v>24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2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2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22">
      <c r="A5" t="s">
        <v>9</v>
      </c>
      <c r="B5" s="78" t="s">
        <v>36</v>
      </c>
      <c r="C5" s="78"/>
      <c r="D5" s="78"/>
      <c r="E5" s="78"/>
      <c r="F5" s="78"/>
      <c r="H5" s="23" t="s">
        <v>19</v>
      </c>
      <c r="I5" s="79" t="s">
        <v>38</v>
      </c>
      <c r="J5" s="79"/>
      <c r="K5" s="79"/>
      <c r="L5" s="79"/>
      <c r="M5" s="79"/>
      <c r="Q5" t="s">
        <v>11</v>
      </c>
      <c r="R5" t="s">
        <v>39</v>
      </c>
    </row>
    <row r="6" spans="1:22">
      <c r="A6" t="s">
        <v>10</v>
      </c>
      <c r="B6" s="78" t="s">
        <v>37</v>
      </c>
      <c r="C6" s="78"/>
      <c r="D6" s="78"/>
      <c r="E6" s="78"/>
      <c r="F6" s="78"/>
      <c r="Q6" t="s">
        <v>12</v>
      </c>
      <c r="R6" t="s">
        <v>40</v>
      </c>
    </row>
    <row r="7" spans="1:22" ht="13.15" customHeight="1">
      <c r="A7" s="74" t="s">
        <v>0</v>
      </c>
      <c r="B7" s="75"/>
      <c r="C7" s="25"/>
      <c r="D7" s="65" t="s">
        <v>1</v>
      </c>
      <c r="E7" s="66"/>
      <c r="F7" s="66"/>
      <c r="G7" s="66"/>
      <c r="H7" s="66"/>
      <c r="I7" s="66"/>
      <c r="J7" s="67"/>
      <c r="K7" s="59" t="s">
        <v>20</v>
      </c>
      <c r="L7" s="60"/>
      <c r="M7" s="60"/>
      <c r="N7" s="60"/>
      <c r="O7" s="61"/>
      <c r="P7" s="62" t="s">
        <v>23</v>
      </c>
      <c r="Q7" s="16"/>
      <c r="R7" s="4"/>
    </row>
    <row r="8" spans="1:22">
      <c r="A8" s="68" t="s">
        <v>2</v>
      </c>
      <c r="B8" s="70" t="s">
        <v>3</v>
      </c>
      <c r="C8" s="72"/>
      <c r="D8" s="65" t="s">
        <v>21</v>
      </c>
      <c r="E8" s="76"/>
      <c r="F8" s="77" t="s">
        <v>4</v>
      </c>
      <c r="G8" s="61"/>
      <c r="H8" s="1"/>
      <c r="I8" s="20"/>
      <c r="J8" s="2"/>
      <c r="K8" s="9"/>
      <c r="L8" s="19"/>
      <c r="M8" s="19"/>
      <c r="N8" s="10"/>
      <c r="O8" s="10"/>
      <c r="P8" s="63"/>
      <c r="Q8" s="17"/>
      <c r="R8" s="5"/>
    </row>
    <row r="9" spans="1:22" ht="61.5" thickBot="1">
      <c r="A9" s="69"/>
      <c r="B9" s="71"/>
      <c r="C9" s="73"/>
      <c r="D9" s="53" t="s">
        <v>5</v>
      </c>
      <c r="E9" s="24" t="s">
        <v>22</v>
      </c>
      <c r="F9" s="24" t="s">
        <v>5</v>
      </c>
      <c r="G9" s="3" t="s">
        <v>22</v>
      </c>
      <c r="H9" s="7" t="s">
        <v>6</v>
      </c>
      <c r="I9" s="21" t="s">
        <v>16</v>
      </c>
      <c r="J9" s="8" t="s">
        <v>7</v>
      </c>
      <c r="K9" s="11" t="s">
        <v>17</v>
      </c>
      <c r="L9" s="22" t="s">
        <v>15</v>
      </c>
      <c r="M9" s="7" t="s">
        <v>13</v>
      </c>
      <c r="N9" s="7" t="s">
        <v>14</v>
      </c>
      <c r="O9" s="7" t="s">
        <v>18</v>
      </c>
      <c r="P9" s="64"/>
      <c r="Q9" s="18" t="s">
        <v>8</v>
      </c>
      <c r="R9" s="6"/>
      <c r="V9" s="26"/>
    </row>
    <row r="10" spans="1:22" ht="15" customHeight="1">
      <c r="A10" s="28">
        <v>0</v>
      </c>
      <c r="B10" s="29">
        <v>2.13</v>
      </c>
      <c r="C10" s="52"/>
      <c r="D10" s="40">
        <v>1.1200000000000001</v>
      </c>
      <c r="E10" s="35">
        <f>(D10/P10)</f>
        <v>0.5258215962441315</v>
      </c>
      <c r="F10" s="40">
        <v>0</v>
      </c>
      <c r="G10" s="35">
        <f>F10/P10</f>
        <v>0</v>
      </c>
      <c r="H10" s="17">
        <v>7</v>
      </c>
      <c r="I10" s="17" t="s">
        <v>27</v>
      </c>
      <c r="J10" s="17" t="s">
        <v>30</v>
      </c>
      <c r="K10" s="45">
        <v>0</v>
      </c>
      <c r="L10" s="17" t="s">
        <v>25</v>
      </c>
      <c r="M10" s="17" t="s">
        <v>25</v>
      </c>
      <c r="N10" s="17" t="s">
        <v>25</v>
      </c>
      <c r="O10" s="17" t="s">
        <v>25</v>
      </c>
      <c r="P10" s="40">
        <f>B10-A10</f>
        <v>2.13</v>
      </c>
      <c r="Q10" s="36"/>
      <c r="R10" s="12"/>
    </row>
    <row r="11" spans="1:22" ht="15" customHeight="1">
      <c r="A11" s="30">
        <v>2.13</v>
      </c>
      <c r="B11" s="31">
        <v>5.18</v>
      </c>
      <c r="C11" s="52"/>
      <c r="D11" s="40">
        <v>2.56</v>
      </c>
      <c r="E11" s="35">
        <f t="shared" ref="E11:E89" si="0">(D11/P11)</f>
        <v>0.83934426229508208</v>
      </c>
      <c r="F11" s="40">
        <v>1.6</v>
      </c>
      <c r="G11" s="35">
        <f t="shared" ref="G11:G89" si="1">F11/P11</f>
        <v>0.52459016393442626</v>
      </c>
      <c r="H11" s="17">
        <v>8</v>
      </c>
      <c r="I11" s="17" t="s">
        <v>27</v>
      </c>
      <c r="J11" s="17" t="s">
        <v>30</v>
      </c>
      <c r="K11" s="45">
        <v>0.3</v>
      </c>
      <c r="L11" s="46">
        <v>10</v>
      </c>
      <c r="M11" s="17">
        <v>5</v>
      </c>
      <c r="N11" s="17">
        <v>3</v>
      </c>
      <c r="O11" s="46" t="s">
        <v>34</v>
      </c>
      <c r="P11" s="40">
        <f>B11-A11</f>
        <v>3.05</v>
      </c>
      <c r="Q11" s="37"/>
      <c r="R11" s="13"/>
    </row>
    <row r="12" spans="1:22" ht="15" customHeight="1">
      <c r="A12" s="30">
        <f>B11</f>
        <v>5.18</v>
      </c>
      <c r="B12" s="31">
        <v>8.23</v>
      </c>
      <c r="C12" s="52"/>
      <c r="D12" s="40">
        <v>3.02</v>
      </c>
      <c r="E12" s="35">
        <f t="shared" si="0"/>
        <v>0.9901639344262293</v>
      </c>
      <c r="F12" s="40">
        <v>2.0099999999999998</v>
      </c>
      <c r="G12" s="35">
        <f t="shared" si="1"/>
        <v>0.65901639344262275</v>
      </c>
      <c r="H12" s="17">
        <v>12</v>
      </c>
      <c r="I12" s="17" t="s">
        <v>27</v>
      </c>
      <c r="J12" s="17" t="s">
        <v>30</v>
      </c>
      <c r="K12" s="45">
        <v>1.6</v>
      </c>
      <c r="L12" s="46" t="s">
        <v>33</v>
      </c>
      <c r="M12" s="17">
        <v>5</v>
      </c>
      <c r="N12" s="17">
        <v>3</v>
      </c>
      <c r="O12" s="46" t="s">
        <v>34</v>
      </c>
      <c r="P12" s="40">
        <f t="shared" ref="P12:P89" si="2">B12-A12</f>
        <v>3.0500000000000007</v>
      </c>
      <c r="Q12" s="37"/>
      <c r="R12" s="13"/>
    </row>
    <row r="13" spans="1:22" ht="15" customHeight="1">
      <c r="A13" s="30">
        <f t="shared" ref="A13:A76" si="3">B12</f>
        <v>8.23</v>
      </c>
      <c r="B13" s="31">
        <v>11.28</v>
      </c>
      <c r="C13" s="52"/>
      <c r="D13" s="40">
        <v>2.84</v>
      </c>
      <c r="E13" s="35">
        <f t="shared" si="0"/>
        <v>0.93114754098360686</v>
      </c>
      <c r="F13" s="40">
        <v>1.5</v>
      </c>
      <c r="G13" s="35">
        <f t="shared" si="1"/>
        <v>0.49180327868852475</v>
      </c>
      <c r="H13" s="17">
        <v>9</v>
      </c>
      <c r="I13" s="17" t="s">
        <v>27</v>
      </c>
      <c r="J13" s="17" t="s">
        <v>30</v>
      </c>
      <c r="K13" s="45">
        <v>3</v>
      </c>
      <c r="L13" s="46">
        <v>20</v>
      </c>
      <c r="M13" s="17">
        <v>5</v>
      </c>
      <c r="N13" s="17">
        <v>3</v>
      </c>
      <c r="O13" s="46" t="s">
        <v>34</v>
      </c>
      <c r="P13" s="40">
        <f t="shared" si="2"/>
        <v>3.0499999999999989</v>
      </c>
      <c r="Q13" s="37"/>
      <c r="R13" s="13"/>
    </row>
    <row r="14" spans="1:22" ht="15" customHeight="1">
      <c r="A14" s="30">
        <f t="shared" si="3"/>
        <v>11.28</v>
      </c>
      <c r="B14" s="32">
        <v>14.33</v>
      </c>
      <c r="C14" s="52"/>
      <c r="D14" s="40">
        <v>3.08</v>
      </c>
      <c r="E14" s="35">
        <f t="shared" si="0"/>
        <v>1.0098360655737704</v>
      </c>
      <c r="F14" s="40">
        <v>2.15</v>
      </c>
      <c r="G14" s="35">
        <f t="shared" si="1"/>
        <v>0.70491803278688503</v>
      </c>
      <c r="H14" s="17">
        <v>13</v>
      </c>
      <c r="I14" s="17" t="s">
        <v>27</v>
      </c>
      <c r="J14" s="17" t="s">
        <v>30</v>
      </c>
      <c r="K14" s="45">
        <v>3</v>
      </c>
      <c r="L14" s="46" t="s">
        <v>33</v>
      </c>
      <c r="M14" s="17">
        <v>5</v>
      </c>
      <c r="N14" s="17">
        <v>3</v>
      </c>
      <c r="O14" s="46" t="s">
        <v>34</v>
      </c>
      <c r="P14" s="40">
        <f t="shared" si="2"/>
        <v>3.0500000000000007</v>
      </c>
      <c r="Q14" s="38"/>
      <c r="R14" s="14"/>
    </row>
    <row r="15" spans="1:22" ht="15" customHeight="1">
      <c r="A15" s="30">
        <f t="shared" si="3"/>
        <v>14.33</v>
      </c>
      <c r="B15" s="33">
        <v>17.36</v>
      </c>
      <c r="C15" s="52"/>
      <c r="D15" s="40">
        <v>2.95</v>
      </c>
      <c r="E15" s="35">
        <f t="shared" si="0"/>
        <v>0.97359735973597383</v>
      </c>
      <c r="F15" s="40">
        <v>1.1100000000000001</v>
      </c>
      <c r="G15" s="35">
        <f t="shared" si="1"/>
        <v>0.36633663366336644</v>
      </c>
      <c r="H15" s="17">
        <v>8</v>
      </c>
      <c r="I15" s="17" t="s">
        <v>27</v>
      </c>
      <c r="J15" s="17" t="s">
        <v>30</v>
      </c>
      <c r="K15" s="45">
        <v>4.3</v>
      </c>
      <c r="L15" s="46">
        <v>30</v>
      </c>
      <c r="M15" s="17">
        <v>5</v>
      </c>
      <c r="N15" s="17">
        <v>3</v>
      </c>
      <c r="O15" s="46" t="s">
        <v>34</v>
      </c>
      <c r="P15" s="40">
        <f t="shared" si="2"/>
        <v>3.0299999999999994</v>
      </c>
      <c r="Q15" s="39"/>
      <c r="R15" s="15"/>
    </row>
    <row r="16" spans="1:22" ht="15" customHeight="1">
      <c r="A16" s="30">
        <f t="shared" si="3"/>
        <v>17.36</v>
      </c>
      <c r="B16" s="31">
        <v>20.420000000000002</v>
      </c>
      <c r="C16" s="52"/>
      <c r="D16" s="40">
        <v>3.18</v>
      </c>
      <c r="E16" s="35">
        <f t="shared" si="0"/>
        <v>1.039215686274509</v>
      </c>
      <c r="F16" s="40">
        <v>2.04</v>
      </c>
      <c r="G16" s="35">
        <f t="shared" si="1"/>
        <v>0.66666666666666619</v>
      </c>
      <c r="H16" s="17">
        <v>10</v>
      </c>
      <c r="I16" s="17" t="s">
        <v>27</v>
      </c>
      <c r="J16" s="17" t="s">
        <v>30</v>
      </c>
      <c r="K16" s="45">
        <v>5.2</v>
      </c>
      <c r="L16" s="46" t="s">
        <v>33</v>
      </c>
      <c r="M16" s="17">
        <v>5</v>
      </c>
      <c r="N16" s="17">
        <v>3</v>
      </c>
      <c r="O16" s="46" t="s">
        <v>34</v>
      </c>
      <c r="P16" s="40">
        <f t="shared" si="2"/>
        <v>3.0600000000000023</v>
      </c>
      <c r="Q16" s="37"/>
      <c r="R16" s="13"/>
    </row>
    <row r="17" spans="1:22" ht="15" customHeight="1">
      <c r="A17" s="30">
        <f t="shared" si="3"/>
        <v>20.420000000000002</v>
      </c>
      <c r="B17" s="31">
        <v>23.47</v>
      </c>
      <c r="C17" s="52"/>
      <c r="D17" s="40">
        <v>2.98</v>
      </c>
      <c r="E17" s="35">
        <f t="shared" si="0"/>
        <v>0.9770491803278698</v>
      </c>
      <c r="F17" s="40">
        <v>2.37</v>
      </c>
      <c r="G17" s="35">
        <f t="shared" si="1"/>
        <v>0.77704918032786963</v>
      </c>
      <c r="H17" s="17">
        <v>13</v>
      </c>
      <c r="I17" s="17" t="s">
        <v>27</v>
      </c>
      <c r="J17" s="17" t="s">
        <v>30</v>
      </c>
      <c r="K17" s="45">
        <v>2.6</v>
      </c>
      <c r="L17" s="46">
        <v>20</v>
      </c>
      <c r="M17" s="17">
        <v>5</v>
      </c>
      <c r="N17" s="17">
        <v>3</v>
      </c>
      <c r="O17" s="46" t="s">
        <v>34</v>
      </c>
      <c r="P17" s="40">
        <f t="shared" si="2"/>
        <v>3.0499999999999972</v>
      </c>
      <c r="Q17" s="37"/>
      <c r="R17" s="13"/>
    </row>
    <row r="18" spans="1:22" ht="15" customHeight="1">
      <c r="A18" s="30">
        <f t="shared" si="3"/>
        <v>23.47</v>
      </c>
      <c r="B18" s="31">
        <v>26.52</v>
      </c>
      <c r="C18" s="52"/>
      <c r="D18" s="40">
        <v>3.01</v>
      </c>
      <c r="E18" s="35">
        <f t="shared" si="0"/>
        <v>0.98688524590163906</v>
      </c>
      <c r="F18" s="40">
        <v>2.31</v>
      </c>
      <c r="G18" s="35">
        <f t="shared" si="1"/>
        <v>0.75737704918032767</v>
      </c>
      <c r="H18" s="17">
        <v>14</v>
      </c>
      <c r="I18" s="17" t="s">
        <v>27</v>
      </c>
      <c r="J18" s="17" t="s">
        <v>30</v>
      </c>
      <c r="K18" s="45">
        <v>2</v>
      </c>
      <c r="L18" s="46" t="s">
        <v>33</v>
      </c>
      <c r="M18" s="17">
        <v>5</v>
      </c>
      <c r="N18" s="17">
        <v>3</v>
      </c>
      <c r="O18" s="46" t="s">
        <v>34</v>
      </c>
      <c r="P18" s="40">
        <f t="shared" si="2"/>
        <v>3.0500000000000007</v>
      </c>
      <c r="Q18" s="37"/>
      <c r="R18" s="13"/>
      <c r="V18" s="27"/>
    </row>
    <row r="19" spans="1:22" ht="15" customHeight="1">
      <c r="A19" s="30">
        <f t="shared" si="3"/>
        <v>26.52</v>
      </c>
      <c r="B19" s="32">
        <v>29.57</v>
      </c>
      <c r="C19" s="52"/>
      <c r="D19" s="40">
        <v>2.97</v>
      </c>
      <c r="E19" s="35">
        <f t="shared" si="0"/>
        <v>0.97377049180327857</v>
      </c>
      <c r="F19" s="40">
        <v>2.15</v>
      </c>
      <c r="G19" s="35">
        <f t="shared" si="1"/>
        <v>0.70491803278688503</v>
      </c>
      <c r="H19" s="17">
        <v>14</v>
      </c>
      <c r="I19" s="17" t="s">
        <v>27</v>
      </c>
      <c r="J19" s="17" t="s">
        <v>30</v>
      </c>
      <c r="K19" s="45">
        <v>3.3</v>
      </c>
      <c r="L19" s="46" t="s">
        <v>33</v>
      </c>
      <c r="M19" s="17">
        <v>5</v>
      </c>
      <c r="N19" s="17">
        <v>3</v>
      </c>
      <c r="O19" s="46" t="s">
        <v>34</v>
      </c>
      <c r="P19" s="40">
        <f t="shared" si="2"/>
        <v>3.0500000000000007</v>
      </c>
      <c r="Q19" s="38"/>
      <c r="R19" s="14"/>
    </row>
    <row r="20" spans="1:22" ht="15" customHeight="1">
      <c r="A20" s="30">
        <f t="shared" si="3"/>
        <v>29.57</v>
      </c>
      <c r="B20" s="33">
        <v>32.61</v>
      </c>
      <c r="C20" s="52"/>
      <c r="D20" s="40">
        <v>2.93</v>
      </c>
      <c r="E20" s="35">
        <f t="shared" si="0"/>
        <v>0.96381578947368451</v>
      </c>
      <c r="F20" s="40">
        <v>1.97</v>
      </c>
      <c r="G20" s="35">
        <f t="shared" si="1"/>
        <v>0.64802631578947389</v>
      </c>
      <c r="H20" s="17">
        <v>13</v>
      </c>
      <c r="I20" s="17" t="s">
        <v>27</v>
      </c>
      <c r="J20" s="17" t="s">
        <v>30</v>
      </c>
      <c r="K20" s="45">
        <v>4.3</v>
      </c>
      <c r="L20" s="46" t="s">
        <v>33</v>
      </c>
      <c r="M20" s="17">
        <v>5</v>
      </c>
      <c r="N20" s="17">
        <v>3</v>
      </c>
      <c r="O20" s="46" t="s">
        <v>34</v>
      </c>
      <c r="P20" s="40">
        <f t="shared" si="2"/>
        <v>3.0399999999999991</v>
      </c>
      <c r="Q20" s="39"/>
      <c r="R20" s="15"/>
    </row>
    <row r="21" spans="1:22" ht="15" customHeight="1">
      <c r="A21" s="30">
        <f t="shared" si="3"/>
        <v>32.61</v>
      </c>
      <c r="B21" s="31">
        <v>35.659999999999997</v>
      </c>
      <c r="C21" s="52"/>
      <c r="D21" s="40">
        <v>3.08</v>
      </c>
      <c r="E21" s="35">
        <f t="shared" si="0"/>
        <v>1.0098360655737715</v>
      </c>
      <c r="F21" s="40">
        <v>2.08</v>
      </c>
      <c r="G21" s="35">
        <f t="shared" si="1"/>
        <v>0.68196721311475472</v>
      </c>
      <c r="H21" s="17">
        <v>14</v>
      </c>
      <c r="I21" s="17" t="s">
        <v>27</v>
      </c>
      <c r="J21" s="17" t="s">
        <v>30</v>
      </c>
      <c r="K21" s="45">
        <v>2.2999999999999998</v>
      </c>
      <c r="L21" s="46" t="s">
        <v>33</v>
      </c>
      <c r="M21" s="17">
        <v>5</v>
      </c>
      <c r="N21" s="17">
        <v>3</v>
      </c>
      <c r="O21" s="46" t="s">
        <v>34</v>
      </c>
      <c r="P21" s="40">
        <f t="shared" si="2"/>
        <v>3.0499999999999972</v>
      </c>
      <c r="Q21" s="37"/>
      <c r="R21" s="13"/>
    </row>
    <row r="22" spans="1:22" ht="15" customHeight="1">
      <c r="A22" s="30">
        <f t="shared" si="3"/>
        <v>35.659999999999997</v>
      </c>
      <c r="B22" s="31">
        <v>38.71</v>
      </c>
      <c r="C22" s="52"/>
      <c r="D22" s="40">
        <v>2.99</v>
      </c>
      <c r="E22" s="35">
        <f t="shared" si="0"/>
        <v>0.98032786885245771</v>
      </c>
      <c r="F22" s="40">
        <v>2.1800000000000002</v>
      </c>
      <c r="G22" s="35">
        <f t="shared" si="1"/>
        <v>0.71475409836065484</v>
      </c>
      <c r="H22" s="17">
        <v>13</v>
      </c>
      <c r="I22" s="17" t="s">
        <v>27</v>
      </c>
      <c r="J22" s="17" t="s">
        <v>30</v>
      </c>
      <c r="K22" s="45">
        <v>2</v>
      </c>
      <c r="L22" s="46" t="s">
        <v>33</v>
      </c>
      <c r="M22" s="17">
        <v>5</v>
      </c>
      <c r="N22" s="17">
        <v>3</v>
      </c>
      <c r="O22" s="46" t="s">
        <v>34</v>
      </c>
      <c r="P22" s="40">
        <f t="shared" si="2"/>
        <v>3.0500000000000043</v>
      </c>
      <c r="Q22" s="37"/>
      <c r="R22" s="13"/>
    </row>
    <row r="23" spans="1:22" ht="15" customHeight="1">
      <c r="A23" s="30">
        <f t="shared" si="3"/>
        <v>38.71</v>
      </c>
      <c r="B23" s="31">
        <v>41.76</v>
      </c>
      <c r="C23" s="52"/>
      <c r="D23" s="40">
        <v>3.01</v>
      </c>
      <c r="E23" s="35">
        <f t="shared" si="0"/>
        <v>0.98688524590164017</v>
      </c>
      <c r="F23" s="40">
        <v>1.86</v>
      </c>
      <c r="G23" s="35">
        <f t="shared" si="1"/>
        <v>0.60983606557377112</v>
      </c>
      <c r="H23" s="17">
        <v>13</v>
      </c>
      <c r="I23" s="17" t="s">
        <v>27</v>
      </c>
      <c r="J23" s="17" t="s">
        <v>30</v>
      </c>
      <c r="K23" s="45">
        <v>2.9</v>
      </c>
      <c r="L23" s="46" t="s">
        <v>33</v>
      </c>
      <c r="M23" s="17">
        <v>5</v>
      </c>
      <c r="N23" s="17">
        <v>3</v>
      </c>
      <c r="O23" s="46" t="s">
        <v>34</v>
      </c>
      <c r="P23" s="40">
        <f t="shared" si="2"/>
        <v>3.0499999999999972</v>
      </c>
      <c r="Q23" s="37"/>
      <c r="R23" s="13"/>
    </row>
    <row r="24" spans="1:22" ht="15" customHeight="1">
      <c r="A24" s="30">
        <f t="shared" si="3"/>
        <v>41.76</v>
      </c>
      <c r="B24" s="32">
        <v>44.81</v>
      </c>
      <c r="C24" s="52"/>
      <c r="D24" s="40">
        <v>2.99</v>
      </c>
      <c r="E24" s="35">
        <f t="shared" si="0"/>
        <v>0.98032786885245771</v>
      </c>
      <c r="F24" s="40">
        <v>1.36</v>
      </c>
      <c r="G24" s="35">
        <f t="shared" si="1"/>
        <v>0.44590163934426169</v>
      </c>
      <c r="H24" s="17">
        <v>10</v>
      </c>
      <c r="I24" s="17" t="s">
        <v>27</v>
      </c>
      <c r="J24" s="17" t="s">
        <v>30</v>
      </c>
      <c r="K24" s="45">
        <v>5.6</v>
      </c>
      <c r="L24" s="46" t="s">
        <v>33</v>
      </c>
      <c r="M24" s="17">
        <v>5</v>
      </c>
      <c r="N24" s="17">
        <v>3</v>
      </c>
      <c r="O24" s="46" t="s">
        <v>34</v>
      </c>
      <c r="P24" s="40">
        <f t="shared" si="2"/>
        <v>3.0500000000000043</v>
      </c>
      <c r="Q24" s="38"/>
      <c r="R24" s="14"/>
    </row>
    <row r="25" spans="1:22" ht="15" customHeight="1">
      <c r="A25" s="30">
        <f t="shared" si="3"/>
        <v>44.81</v>
      </c>
      <c r="B25" s="33">
        <v>47.85</v>
      </c>
      <c r="C25" s="52"/>
      <c r="D25" s="40">
        <v>2.82</v>
      </c>
      <c r="E25" s="35">
        <f t="shared" si="0"/>
        <v>0.92763157894736858</v>
      </c>
      <c r="F25" s="40">
        <v>1.03</v>
      </c>
      <c r="G25" s="35">
        <f t="shared" si="1"/>
        <v>0.33881578947368429</v>
      </c>
      <c r="H25" s="17">
        <v>3</v>
      </c>
      <c r="I25" s="17" t="s">
        <v>27</v>
      </c>
      <c r="J25" s="17" t="s">
        <v>30</v>
      </c>
      <c r="K25" s="45">
        <v>3.3</v>
      </c>
      <c r="L25" s="46" t="s">
        <v>33</v>
      </c>
      <c r="M25" s="17">
        <v>5</v>
      </c>
      <c r="N25" s="17">
        <v>3</v>
      </c>
      <c r="O25" s="46" t="s">
        <v>34</v>
      </c>
      <c r="P25" s="40">
        <f t="shared" si="2"/>
        <v>3.0399999999999991</v>
      </c>
      <c r="Q25" s="39"/>
      <c r="R25" s="15"/>
    </row>
    <row r="26" spans="1:22" ht="15" customHeight="1">
      <c r="A26" s="30">
        <f t="shared" si="3"/>
        <v>47.85</v>
      </c>
      <c r="B26" s="31">
        <v>50.9</v>
      </c>
      <c r="C26" s="52"/>
      <c r="D26" s="40">
        <v>3.09</v>
      </c>
      <c r="E26" s="35">
        <f t="shared" si="0"/>
        <v>1.0131147540983616</v>
      </c>
      <c r="F26" s="40">
        <v>1.1499999999999999</v>
      </c>
      <c r="G26" s="35">
        <f t="shared" si="1"/>
        <v>0.37704918032786916</v>
      </c>
      <c r="H26" s="17">
        <v>7</v>
      </c>
      <c r="I26" s="17" t="s">
        <v>27</v>
      </c>
      <c r="J26" s="17" t="s">
        <v>30</v>
      </c>
      <c r="K26" s="45">
        <v>4.9000000000000004</v>
      </c>
      <c r="L26" s="46" t="s">
        <v>33</v>
      </c>
      <c r="M26" s="17">
        <v>5</v>
      </c>
      <c r="N26" s="17">
        <v>3</v>
      </c>
      <c r="O26" s="46" t="s">
        <v>34</v>
      </c>
      <c r="P26" s="40">
        <f t="shared" si="2"/>
        <v>3.0499999999999972</v>
      </c>
      <c r="Q26" s="37"/>
      <c r="R26" s="13"/>
    </row>
    <row r="27" spans="1:22" ht="15" customHeight="1">
      <c r="A27" s="30">
        <f t="shared" si="3"/>
        <v>50.9</v>
      </c>
      <c r="B27" s="31">
        <v>53.98</v>
      </c>
      <c r="C27" s="52"/>
      <c r="D27" s="40">
        <v>3.05</v>
      </c>
      <c r="E27" s="35">
        <f t="shared" si="0"/>
        <v>0.99025974025974073</v>
      </c>
      <c r="F27" s="40">
        <v>2.42</v>
      </c>
      <c r="G27" s="35">
        <f t="shared" si="1"/>
        <v>0.78571428571428614</v>
      </c>
      <c r="H27" s="17">
        <v>12</v>
      </c>
      <c r="I27" s="17" t="s">
        <v>27</v>
      </c>
      <c r="J27" s="17" t="s">
        <v>30</v>
      </c>
      <c r="K27" s="45">
        <v>2.6</v>
      </c>
      <c r="L27" s="46" t="s">
        <v>33</v>
      </c>
      <c r="M27" s="17">
        <v>5</v>
      </c>
      <c r="N27" s="17">
        <v>3</v>
      </c>
      <c r="O27" s="46" t="s">
        <v>34</v>
      </c>
      <c r="P27" s="40">
        <f t="shared" si="2"/>
        <v>3.0799999999999983</v>
      </c>
      <c r="Q27" s="37"/>
      <c r="R27" s="13"/>
    </row>
    <row r="28" spans="1:22" ht="15" customHeight="1">
      <c r="A28" s="30">
        <f t="shared" si="3"/>
        <v>53.98</v>
      </c>
      <c r="B28" s="31">
        <v>57</v>
      </c>
      <c r="C28" s="52"/>
      <c r="D28" s="40">
        <v>3.05</v>
      </c>
      <c r="E28" s="35">
        <f t="shared" si="0"/>
        <v>1.0099337748344359</v>
      </c>
      <c r="F28" s="40">
        <v>1.63</v>
      </c>
      <c r="G28" s="35">
        <f t="shared" si="1"/>
        <v>0.53973509933774777</v>
      </c>
      <c r="H28" s="17">
        <v>9</v>
      </c>
      <c r="I28" s="17" t="s">
        <v>27</v>
      </c>
      <c r="J28" s="17" t="s">
        <v>30</v>
      </c>
      <c r="K28" s="45">
        <v>2.6</v>
      </c>
      <c r="L28" s="46" t="s">
        <v>33</v>
      </c>
      <c r="M28" s="17">
        <v>5</v>
      </c>
      <c r="N28" s="17">
        <v>3</v>
      </c>
      <c r="O28" s="46" t="s">
        <v>34</v>
      </c>
      <c r="P28" s="40">
        <f t="shared" si="2"/>
        <v>3.0200000000000031</v>
      </c>
      <c r="Q28" s="37"/>
      <c r="R28" s="13"/>
    </row>
    <row r="29" spans="1:22" ht="15" customHeight="1">
      <c r="A29" s="30">
        <f t="shared" si="3"/>
        <v>57</v>
      </c>
      <c r="B29" s="32">
        <v>60.05</v>
      </c>
      <c r="C29" s="52"/>
      <c r="D29" s="40">
        <v>2.84</v>
      </c>
      <c r="E29" s="35">
        <f t="shared" si="0"/>
        <v>0.93114754098360741</v>
      </c>
      <c r="F29" s="40">
        <v>2.06</v>
      </c>
      <c r="G29" s="35">
        <f t="shared" si="1"/>
        <v>0.67540983606557436</v>
      </c>
      <c r="H29" s="17">
        <v>13</v>
      </c>
      <c r="I29" s="17" t="s">
        <v>27</v>
      </c>
      <c r="J29" s="17" t="s">
        <v>30</v>
      </c>
      <c r="K29" s="45">
        <v>2.6</v>
      </c>
      <c r="L29" s="46" t="s">
        <v>33</v>
      </c>
      <c r="M29" s="17">
        <v>5</v>
      </c>
      <c r="N29" s="17">
        <v>3</v>
      </c>
      <c r="O29" s="46" t="s">
        <v>34</v>
      </c>
      <c r="P29" s="40">
        <f t="shared" si="2"/>
        <v>3.0499999999999972</v>
      </c>
      <c r="Q29" s="38"/>
      <c r="R29" s="14"/>
    </row>
    <row r="30" spans="1:22" ht="15" customHeight="1">
      <c r="A30" s="30">
        <f t="shared" si="3"/>
        <v>60.05</v>
      </c>
      <c r="B30" s="33">
        <v>63.09</v>
      </c>
      <c r="C30" s="52"/>
      <c r="D30" s="55" t="s">
        <v>25</v>
      </c>
      <c r="E30" s="54" t="s">
        <v>25</v>
      </c>
      <c r="F30" s="55" t="s">
        <v>25</v>
      </c>
      <c r="G30" s="54" t="s">
        <v>25</v>
      </c>
      <c r="H30" s="56" t="s">
        <v>25</v>
      </c>
      <c r="I30" s="56" t="s">
        <v>25</v>
      </c>
      <c r="J30" s="56" t="s">
        <v>25</v>
      </c>
      <c r="K30" s="58" t="s">
        <v>25</v>
      </c>
      <c r="L30" s="46" t="s">
        <v>25</v>
      </c>
      <c r="M30" s="56" t="s">
        <v>25</v>
      </c>
      <c r="N30" s="56" t="s">
        <v>25</v>
      </c>
      <c r="O30" s="56" t="s">
        <v>25</v>
      </c>
      <c r="P30" s="40">
        <f t="shared" si="2"/>
        <v>3.0400000000000063</v>
      </c>
      <c r="Q30" s="39" t="s">
        <v>26</v>
      </c>
      <c r="R30" s="15"/>
    </row>
    <row r="31" spans="1:22" ht="15" customHeight="1">
      <c r="A31" s="30">
        <f t="shared" si="3"/>
        <v>63.09</v>
      </c>
      <c r="B31" s="31">
        <v>66.14</v>
      </c>
      <c r="C31" s="52"/>
      <c r="D31" s="40">
        <v>3.1</v>
      </c>
      <c r="E31" s="35">
        <f t="shared" si="0"/>
        <v>1.0163934426229517</v>
      </c>
      <c r="F31" s="40">
        <v>0.92</v>
      </c>
      <c r="G31" s="35">
        <f t="shared" si="1"/>
        <v>0.30163934426229538</v>
      </c>
      <c r="H31" s="17">
        <v>7</v>
      </c>
      <c r="I31" s="17" t="s">
        <v>27</v>
      </c>
      <c r="J31" s="17" t="s">
        <v>30</v>
      </c>
      <c r="K31" s="45">
        <v>3.3</v>
      </c>
      <c r="L31" s="46" t="s">
        <v>33</v>
      </c>
      <c r="M31" s="17">
        <v>5</v>
      </c>
      <c r="N31" s="17">
        <v>3</v>
      </c>
      <c r="O31" s="46" t="s">
        <v>34</v>
      </c>
      <c r="P31" s="40">
        <f t="shared" si="2"/>
        <v>3.0499999999999972</v>
      </c>
      <c r="Q31" s="37"/>
      <c r="R31" s="13"/>
    </row>
    <row r="32" spans="1:22" ht="15" customHeight="1">
      <c r="A32" s="30">
        <f t="shared" si="3"/>
        <v>66.14</v>
      </c>
      <c r="B32" s="31">
        <v>69.19</v>
      </c>
      <c r="C32" s="52"/>
      <c r="D32" s="40">
        <v>3.07</v>
      </c>
      <c r="E32" s="35">
        <f t="shared" si="0"/>
        <v>1.0065573770491811</v>
      </c>
      <c r="F32" s="40">
        <v>1.54</v>
      </c>
      <c r="G32" s="35">
        <f t="shared" si="1"/>
        <v>0.50491803278688574</v>
      </c>
      <c r="H32" s="17">
        <v>10</v>
      </c>
      <c r="I32" s="17" t="s">
        <v>27</v>
      </c>
      <c r="J32" s="17" t="s">
        <v>30</v>
      </c>
      <c r="K32" s="45">
        <v>3.6</v>
      </c>
      <c r="L32" s="46" t="s">
        <v>33</v>
      </c>
      <c r="M32" s="17">
        <v>5</v>
      </c>
      <c r="N32" s="17">
        <v>3</v>
      </c>
      <c r="O32" s="46" t="s">
        <v>34</v>
      </c>
      <c r="P32" s="40">
        <f t="shared" si="2"/>
        <v>3.0499999999999972</v>
      </c>
      <c r="Q32" s="37"/>
      <c r="R32" s="13"/>
    </row>
    <row r="33" spans="1:18" ht="15" customHeight="1">
      <c r="A33" s="30">
        <f t="shared" si="3"/>
        <v>69.19</v>
      </c>
      <c r="B33" s="31">
        <v>72.239999999999995</v>
      </c>
      <c r="C33" s="52"/>
      <c r="D33" s="40">
        <v>2.99</v>
      </c>
      <c r="E33" s="35">
        <f t="shared" si="0"/>
        <v>0.98032786885246004</v>
      </c>
      <c r="F33" s="40">
        <v>2.78</v>
      </c>
      <c r="G33" s="35">
        <f t="shared" si="1"/>
        <v>0.91147540983606634</v>
      </c>
      <c r="H33" s="17">
        <v>14</v>
      </c>
      <c r="I33" s="17" t="s">
        <v>27</v>
      </c>
      <c r="J33" s="17" t="s">
        <v>30</v>
      </c>
      <c r="K33" s="45">
        <v>1.6</v>
      </c>
      <c r="L33" s="46" t="s">
        <v>33</v>
      </c>
      <c r="M33" s="17">
        <v>5</v>
      </c>
      <c r="N33" s="17">
        <v>3</v>
      </c>
      <c r="O33" s="46" t="s">
        <v>34</v>
      </c>
      <c r="P33" s="40">
        <f t="shared" si="2"/>
        <v>3.0499999999999972</v>
      </c>
      <c r="Q33" s="37"/>
      <c r="R33" s="13"/>
    </row>
    <row r="34" spans="1:18" ht="15" customHeight="1">
      <c r="A34" s="30">
        <f t="shared" si="3"/>
        <v>72.239999999999995</v>
      </c>
      <c r="B34" s="32">
        <v>75.290000000000006</v>
      </c>
      <c r="C34" s="52"/>
      <c r="D34" s="40">
        <v>3.08</v>
      </c>
      <c r="E34" s="35">
        <f t="shared" si="0"/>
        <v>1.0098360655737668</v>
      </c>
      <c r="F34" s="40">
        <v>2.57</v>
      </c>
      <c r="G34" s="35">
        <f t="shared" si="1"/>
        <v>0.84262295081966898</v>
      </c>
      <c r="H34" s="17">
        <v>14</v>
      </c>
      <c r="I34" s="17" t="s">
        <v>27</v>
      </c>
      <c r="J34" s="17" t="s">
        <v>30</v>
      </c>
      <c r="K34" s="45">
        <v>2.2999999999999998</v>
      </c>
      <c r="L34" s="46" t="s">
        <v>33</v>
      </c>
      <c r="M34" s="17">
        <v>5</v>
      </c>
      <c r="N34" s="17">
        <v>3</v>
      </c>
      <c r="O34" s="46" t="s">
        <v>34</v>
      </c>
      <c r="P34" s="40">
        <f t="shared" si="2"/>
        <v>3.0500000000000114</v>
      </c>
      <c r="Q34" s="38"/>
      <c r="R34" s="14"/>
    </row>
    <row r="35" spans="1:18" ht="15" customHeight="1">
      <c r="A35" s="30">
        <f t="shared" si="3"/>
        <v>75.290000000000006</v>
      </c>
      <c r="B35" s="33">
        <v>78.33</v>
      </c>
      <c r="C35" s="52"/>
      <c r="D35" s="40">
        <v>2.92</v>
      </c>
      <c r="E35" s="35">
        <f t="shared" si="0"/>
        <v>0.96052631578947623</v>
      </c>
      <c r="F35" s="40">
        <v>2.35</v>
      </c>
      <c r="G35" s="35">
        <f t="shared" si="1"/>
        <v>0.77302631578947578</v>
      </c>
      <c r="H35" s="17">
        <v>14</v>
      </c>
      <c r="I35" s="17" t="s">
        <v>27</v>
      </c>
      <c r="J35" s="17" t="s">
        <v>30</v>
      </c>
      <c r="K35" s="45">
        <v>2.2999999999999998</v>
      </c>
      <c r="L35" s="46" t="s">
        <v>33</v>
      </c>
      <c r="M35" s="17">
        <v>5</v>
      </c>
      <c r="N35" s="17">
        <v>3</v>
      </c>
      <c r="O35" s="46" t="s">
        <v>34</v>
      </c>
      <c r="P35" s="40">
        <f t="shared" si="2"/>
        <v>3.039999999999992</v>
      </c>
      <c r="Q35" s="39"/>
      <c r="R35" s="15"/>
    </row>
    <row r="36" spans="1:18" ht="15" customHeight="1">
      <c r="A36" s="30">
        <f t="shared" si="3"/>
        <v>78.33</v>
      </c>
      <c r="B36" s="31">
        <v>81.38</v>
      </c>
      <c r="C36" s="52"/>
      <c r="D36" s="40">
        <v>3.22</v>
      </c>
      <c r="E36" s="35">
        <f t="shared" si="0"/>
        <v>1.0557377049180339</v>
      </c>
      <c r="F36" s="40">
        <v>2.65</v>
      </c>
      <c r="G36" s="35">
        <f t="shared" si="1"/>
        <v>0.86885245901639419</v>
      </c>
      <c r="H36" s="17">
        <v>13</v>
      </c>
      <c r="I36" s="17" t="s">
        <v>27</v>
      </c>
      <c r="J36" s="17" t="s">
        <v>30</v>
      </c>
      <c r="K36" s="45">
        <v>2.6</v>
      </c>
      <c r="L36" s="46" t="s">
        <v>33</v>
      </c>
      <c r="M36" s="17">
        <v>5</v>
      </c>
      <c r="N36" s="17">
        <v>3</v>
      </c>
      <c r="O36" s="46" t="s">
        <v>34</v>
      </c>
      <c r="P36" s="40">
        <f t="shared" si="2"/>
        <v>3.0499999999999972</v>
      </c>
      <c r="Q36" s="37"/>
      <c r="R36" s="13"/>
    </row>
    <row r="37" spans="1:18" ht="15" customHeight="1">
      <c r="A37" s="30">
        <f t="shared" si="3"/>
        <v>81.38</v>
      </c>
      <c r="B37" s="31">
        <v>84.43</v>
      </c>
      <c r="C37" s="52"/>
      <c r="D37" s="40">
        <v>3.02</v>
      </c>
      <c r="E37" s="35">
        <f t="shared" si="0"/>
        <v>0.99016393442622586</v>
      </c>
      <c r="F37" s="40">
        <v>2.4300000000000002</v>
      </c>
      <c r="G37" s="35">
        <f t="shared" si="1"/>
        <v>0.79672131147540692</v>
      </c>
      <c r="H37" s="17">
        <v>13</v>
      </c>
      <c r="I37" s="17" t="s">
        <v>27</v>
      </c>
      <c r="J37" s="17" t="s">
        <v>30</v>
      </c>
      <c r="K37" s="45">
        <v>2.2999999999999998</v>
      </c>
      <c r="L37" s="46" t="s">
        <v>33</v>
      </c>
      <c r="M37" s="17">
        <v>5</v>
      </c>
      <c r="N37" s="17">
        <v>3</v>
      </c>
      <c r="O37" s="46" t="s">
        <v>34</v>
      </c>
      <c r="P37" s="40">
        <f t="shared" si="2"/>
        <v>3.0500000000000114</v>
      </c>
      <c r="Q37" s="37"/>
      <c r="R37" s="13"/>
    </row>
    <row r="38" spans="1:18" ht="15" customHeight="1">
      <c r="A38" s="30">
        <f t="shared" si="3"/>
        <v>84.43</v>
      </c>
      <c r="B38" s="31">
        <v>87.48</v>
      </c>
      <c r="C38" s="52"/>
      <c r="D38" s="40">
        <v>3.03</v>
      </c>
      <c r="E38" s="35">
        <f t="shared" si="0"/>
        <v>0.99344262295082053</v>
      </c>
      <c r="F38" s="40">
        <v>2.54</v>
      </c>
      <c r="G38" s="35">
        <f t="shared" si="1"/>
        <v>0.83278688524590239</v>
      </c>
      <c r="H38" s="17">
        <v>13</v>
      </c>
      <c r="I38" s="17" t="s">
        <v>28</v>
      </c>
      <c r="J38" s="17" t="s">
        <v>31</v>
      </c>
      <c r="K38" s="45">
        <v>1</v>
      </c>
      <c r="L38" s="46" t="s">
        <v>33</v>
      </c>
      <c r="M38" s="17">
        <v>5</v>
      </c>
      <c r="N38" s="17">
        <v>3</v>
      </c>
      <c r="O38" s="46" t="s">
        <v>34</v>
      </c>
      <c r="P38" s="40">
        <f t="shared" si="2"/>
        <v>3.0499999999999972</v>
      </c>
      <c r="Q38" s="37"/>
      <c r="R38" s="13"/>
    </row>
    <row r="39" spans="1:18" ht="15" customHeight="1">
      <c r="A39" s="30">
        <f t="shared" si="3"/>
        <v>87.48</v>
      </c>
      <c r="B39" s="32">
        <v>90.53</v>
      </c>
      <c r="C39" s="52"/>
      <c r="D39" s="40">
        <v>3.09</v>
      </c>
      <c r="E39" s="35">
        <f t="shared" si="0"/>
        <v>1.0131147540983616</v>
      </c>
      <c r="F39" s="40">
        <v>3.01</v>
      </c>
      <c r="G39" s="35">
        <f t="shared" si="1"/>
        <v>0.98688524590164017</v>
      </c>
      <c r="H39" s="17">
        <v>14</v>
      </c>
      <c r="I39" s="17" t="s">
        <v>28</v>
      </c>
      <c r="J39" s="17" t="s">
        <v>31</v>
      </c>
      <c r="K39" s="45">
        <v>1.31</v>
      </c>
      <c r="L39" s="46" t="s">
        <v>33</v>
      </c>
      <c r="M39" s="17">
        <v>5</v>
      </c>
      <c r="N39" s="17">
        <v>3</v>
      </c>
      <c r="O39" s="46" t="s">
        <v>34</v>
      </c>
      <c r="P39" s="40">
        <f t="shared" si="2"/>
        <v>3.0499999999999972</v>
      </c>
      <c r="Q39" s="38"/>
      <c r="R39" s="14"/>
    </row>
    <row r="40" spans="1:18" ht="15" customHeight="1">
      <c r="A40" s="30">
        <f t="shared" si="3"/>
        <v>90.53</v>
      </c>
      <c r="B40" s="33">
        <v>93.57</v>
      </c>
      <c r="C40" s="52"/>
      <c r="D40" s="40">
        <v>2.95</v>
      </c>
      <c r="E40" s="35">
        <f t="shared" si="0"/>
        <v>0.97039473684210786</v>
      </c>
      <c r="F40" s="40">
        <v>2.4300000000000002</v>
      </c>
      <c r="G40" s="35">
        <f t="shared" si="1"/>
        <v>0.79934210526316007</v>
      </c>
      <c r="H40" s="17">
        <v>12</v>
      </c>
      <c r="I40" s="17" t="s">
        <v>27</v>
      </c>
      <c r="J40" s="17" t="s">
        <v>31</v>
      </c>
      <c r="K40" s="45">
        <v>2.6</v>
      </c>
      <c r="L40" s="46" t="s">
        <v>33</v>
      </c>
      <c r="M40" s="17">
        <v>5</v>
      </c>
      <c r="N40" s="17">
        <v>4</v>
      </c>
      <c r="O40" s="46" t="s">
        <v>34</v>
      </c>
      <c r="P40" s="40">
        <f t="shared" si="2"/>
        <v>3.039999999999992</v>
      </c>
      <c r="Q40" s="39"/>
      <c r="R40" s="15"/>
    </row>
    <row r="41" spans="1:18" ht="15" customHeight="1">
      <c r="A41" s="30">
        <f t="shared" si="3"/>
        <v>93.57</v>
      </c>
      <c r="B41" s="31">
        <v>96.62</v>
      </c>
      <c r="C41" s="52"/>
      <c r="D41" s="40">
        <v>3.17</v>
      </c>
      <c r="E41" s="35">
        <f t="shared" si="0"/>
        <v>1.0393442622950781</v>
      </c>
      <c r="F41" s="40">
        <v>1.96</v>
      </c>
      <c r="G41" s="35">
        <f t="shared" si="1"/>
        <v>0.64262295081966969</v>
      </c>
      <c r="H41" s="17">
        <v>9</v>
      </c>
      <c r="I41" s="17" t="s">
        <v>27</v>
      </c>
      <c r="J41" s="17" t="s">
        <v>31</v>
      </c>
      <c r="K41" s="45">
        <v>2.2999999999999998</v>
      </c>
      <c r="L41" s="46" t="s">
        <v>33</v>
      </c>
      <c r="M41" s="17">
        <v>5</v>
      </c>
      <c r="N41" s="17">
        <v>3</v>
      </c>
      <c r="O41" s="46" t="s">
        <v>34</v>
      </c>
      <c r="P41" s="40">
        <f t="shared" si="2"/>
        <v>3.0500000000000114</v>
      </c>
      <c r="Q41" s="37"/>
      <c r="R41" s="13"/>
    </row>
    <row r="42" spans="1:18" ht="15" customHeight="1">
      <c r="A42" s="30">
        <f t="shared" si="3"/>
        <v>96.62</v>
      </c>
      <c r="B42" s="31">
        <v>99.67</v>
      </c>
      <c r="C42" s="52"/>
      <c r="D42" s="40">
        <v>2.8</v>
      </c>
      <c r="E42" s="35">
        <f t="shared" si="0"/>
        <v>0.9180327868852467</v>
      </c>
      <c r="F42" s="40">
        <v>2.19</v>
      </c>
      <c r="G42" s="35">
        <f t="shared" si="1"/>
        <v>0.71803278688524652</v>
      </c>
      <c r="H42" s="17">
        <v>12</v>
      </c>
      <c r="I42" s="17" t="s">
        <v>27</v>
      </c>
      <c r="J42" s="17" t="s">
        <v>31</v>
      </c>
      <c r="K42" s="45">
        <v>2.2999999999999998</v>
      </c>
      <c r="L42" s="46" t="s">
        <v>33</v>
      </c>
      <c r="M42" s="17">
        <v>5</v>
      </c>
      <c r="N42" s="17">
        <v>3</v>
      </c>
      <c r="O42" s="46" t="s">
        <v>34</v>
      </c>
      <c r="P42" s="40">
        <f t="shared" si="2"/>
        <v>3.0499999999999972</v>
      </c>
      <c r="Q42" s="37"/>
      <c r="R42" s="13"/>
    </row>
    <row r="43" spans="1:18" ht="15" customHeight="1">
      <c r="A43" s="30">
        <f t="shared" si="3"/>
        <v>99.67</v>
      </c>
      <c r="B43" s="31">
        <v>102.72</v>
      </c>
      <c r="C43" s="52"/>
      <c r="D43" s="40">
        <v>2.99</v>
      </c>
      <c r="E43" s="35">
        <f t="shared" si="0"/>
        <v>0.98032786885246004</v>
      </c>
      <c r="F43" s="40">
        <v>1.84</v>
      </c>
      <c r="G43" s="35">
        <f t="shared" si="1"/>
        <v>0.60327868852459077</v>
      </c>
      <c r="H43" s="17">
        <v>11</v>
      </c>
      <c r="I43" s="17" t="s">
        <v>27</v>
      </c>
      <c r="J43" s="17" t="s">
        <v>31</v>
      </c>
      <c r="K43" s="45">
        <v>3.3</v>
      </c>
      <c r="L43" s="46" t="s">
        <v>33</v>
      </c>
      <c r="M43" s="17">
        <v>5</v>
      </c>
      <c r="N43" s="17">
        <v>4</v>
      </c>
      <c r="O43" s="46" t="s">
        <v>34</v>
      </c>
      <c r="P43" s="40">
        <f t="shared" si="2"/>
        <v>3.0499999999999972</v>
      </c>
      <c r="Q43" s="37"/>
      <c r="R43" s="13"/>
    </row>
    <row r="44" spans="1:18" ht="15" customHeight="1">
      <c r="A44" s="30">
        <f t="shared" si="3"/>
        <v>102.72</v>
      </c>
      <c r="B44" s="32">
        <v>105.77</v>
      </c>
      <c r="C44" s="52"/>
      <c r="D44" s="40">
        <v>3.05</v>
      </c>
      <c r="E44" s="35">
        <f t="shared" si="0"/>
        <v>1.0000000000000009</v>
      </c>
      <c r="F44" s="40">
        <v>1.97</v>
      </c>
      <c r="G44" s="35">
        <f t="shared" si="1"/>
        <v>0.64590163934426292</v>
      </c>
      <c r="H44" s="17">
        <v>13</v>
      </c>
      <c r="I44" s="17" t="s">
        <v>27</v>
      </c>
      <c r="J44" s="17" t="s">
        <v>31</v>
      </c>
      <c r="K44" s="45">
        <v>1.6</v>
      </c>
      <c r="L44" s="46" t="s">
        <v>33</v>
      </c>
      <c r="M44" s="17">
        <v>5</v>
      </c>
      <c r="N44" s="17">
        <v>4</v>
      </c>
      <c r="O44" s="46" t="s">
        <v>34</v>
      </c>
      <c r="P44" s="40">
        <f t="shared" si="2"/>
        <v>3.0499999999999972</v>
      </c>
      <c r="Q44" s="38"/>
      <c r="R44" s="14"/>
    </row>
    <row r="45" spans="1:18" ht="15" customHeight="1">
      <c r="A45" s="30">
        <f t="shared" si="3"/>
        <v>105.77</v>
      </c>
      <c r="B45" s="33">
        <v>108.81</v>
      </c>
      <c r="C45" s="52"/>
      <c r="D45" s="40">
        <v>2.94</v>
      </c>
      <c r="E45" s="35">
        <f t="shared" si="0"/>
        <v>0.96710526315789269</v>
      </c>
      <c r="F45" s="40">
        <v>2.36</v>
      </c>
      <c r="G45" s="35">
        <f t="shared" si="1"/>
        <v>0.77631578947368263</v>
      </c>
      <c r="H45" s="17">
        <v>13</v>
      </c>
      <c r="I45" s="17" t="s">
        <v>27</v>
      </c>
      <c r="J45" s="17" t="s">
        <v>31</v>
      </c>
      <c r="K45" s="45">
        <v>2.6</v>
      </c>
      <c r="L45" s="46" t="s">
        <v>33</v>
      </c>
      <c r="M45" s="17">
        <v>5</v>
      </c>
      <c r="N45" s="17">
        <v>4</v>
      </c>
      <c r="O45" s="46" t="s">
        <v>34</v>
      </c>
      <c r="P45" s="40">
        <f t="shared" si="2"/>
        <v>3.0400000000000063</v>
      </c>
      <c r="Q45" s="39"/>
      <c r="R45" s="15"/>
    </row>
    <row r="46" spans="1:18" ht="15" customHeight="1">
      <c r="A46" s="30">
        <f t="shared" si="3"/>
        <v>108.81</v>
      </c>
      <c r="B46" s="31">
        <v>111.86</v>
      </c>
      <c r="C46" s="52"/>
      <c r="D46" s="40">
        <v>2.86</v>
      </c>
      <c r="E46" s="35">
        <f t="shared" si="0"/>
        <v>0.93770491803278777</v>
      </c>
      <c r="F46" s="40">
        <v>1.7</v>
      </c>
      <c r="G46" s="35">
        <f t="shared" si="1"/>
        <v>0.55737704918032838</v>
      </c>
      <c r="H46" s="17">
        <v>12</v>
      </c>
      <c r="I46" s="17" t="s">
        <v>27</v>
      </c>
      <c r="J46" s="17" t="s">
        <v>30</v>
      </c>
      <c r="K46" s="45">
        <v>3.3</v>
      </c>
      <c r="L46" s="46" t="s">
        <v>33</v>
      </c>
      <c r="M46" s="17">
        <v>5</v>
      </c>
      <c r="N46" s="17">
        <v>3</v>
      </c>
      <c r="O46" s="46" t="s">
        <v>34</v>
      </c>
      <c r="P46" s="40">
        <f t="shared" si="2"/>
        <v>3.0499999999999972</v>
      </c>
      <c r="Q46" s="37"/>
      <c r="R46" s="13"/>
    </row>
    <row r="47" spans="1:18" ht="15" customHeight="1">
      <c r="A47" s="30">
        <f t="shared" si="3"/>
        <v>111.86</v>
      </c>
      <c r="B47" s="31">
        <v>114.91</v>
      </c>
      <c r="C47" s="52"/>
      <c r="D47" s="40">
        <v>2.94</v>
      </c>
      <c r="E47" s="35">
        <f t="shared" si="0"/>
        <v>0.96393442622950909</v>
      </c>
      <c r="F47" s="40">
        <v>1.78</v>
      </c>
      <c r="G47" s="35">
        <f t="shared" si="1"/>
        <v>0.5836065573770497</v>
      </c>
      <c r="H47" s="17">
        <v>8</v>
      </c>
      <c r="I47" s="17" t="s">
        <v>29</v>
      </c>
      <c r="J47" s="17" t="s">
        <v>30</v>
      </c>
      <c r="K47" s="45">
        <v>1.69</v>
      </c>
      <c r="L47" s="46" t="s">
        <v>33</v>
      </c>
      <c r="M47" s="17">
        <v>5</v>
      </c>
      <c r="N47" s="17">
        <v>4</v>
      </c>
      <c r="O47" s="46" t="s">
        <v>34</v>
      </c>
      <c r="P47" s="40">
        <f t="shared" si="2"/>
        <v>3.0499999999999972</v>
      </c>
      <c r="Q47" s="37"/>
      <c r="R47" s="13"/>
    </row>
    <row r="48" spans="1:18" ht="15" customHeight="1">
      <c r="A48" s="30">
        <f t="shared" si="3"/>
        <v>114.91</v>
      </c>
      <c r="B48" s="31">
        <v>117.96</v>
      </c>
      <c r="C48" s="52"/>
      <c r="D48" s="40">
        <v>3.05</v>
      </c>
      <c r="E48" s="35">
        <f t="shared" si="0"/>
        <v>1.0000000000000009</v>
      </c>
      <c r="F48" s="40">
        <v>2.1</v>
      </c>
      <c r="G48" s="35">
        <f t="shared" si="1"/>
        <v>0.68852459016393508</v>
      </c>
      <c r="H48" s="17">
        <v>13</v>
      </c>
      <c r="I48" s="17" t="s">
        <v>28</v>
      </c>
      <c r="J48" s="17" t="s">
        <v>30</v>
      </c>
      <c r="K48" s="45">
        <v>1.64</v>
      </c>
      <c r="L48" s="46" t="s">
        <v>33</v>
      </c>
      <c r="M48" s="17">
        <v>5</v>
      </c>
      <c r="N48" s="17">
        <v>3</v>
      </c>
      <c r="O48" s="46" t="s">
        <v>34</v>
      </c>
      <c r="P48" s="40">
        <f t="shared" si="2"/>
        <v>3.0499999999999972</v>
      </c>
      <c r="Q48" s="37"/>
      <c r="R48" s="13"/>
    </row>
    <row r="49" spans="1:18" ht="15" customHeight="1">
      <c r="A49" s="30">
        <f t="shared" si="3"/>
        <v>117.96</v>
      </c>
      <c r="B49" s="32">
        <v>121.01</v>
      </c>
      <c r="C49" s="52"/>
      <c r="D49" s="40">
        <v>2.8</v>
      </c>
      <c r="E49" s="35">
        <f t="shared" si="0"/>
        <v>0.91803278688524237</v>
      </c>
      <c r="F49" s="40">
        <v>1.33</v>
      </c>
      <c r="G49" s="35">
        <f t="shared" si="1"/>
        <v>0.43606557377049021</v>
      </c>
      <c r="H49" s="17">
        <v>6</v>
      </c>
      <c r="I49" s="17" t="s">
        <v>27</v>
      </c>
      <c r="J49" s="17" t="s">
        <v>32</v>
      </c>
      <c r="K49" s="45">
        <v>4.3</v>
      </c>
      <c r="L49" s="46">
        <v>30</v>
      </c>
      <c r="M49" s="17">
        <v>5</v>
      </c>
      <c r="N49" s="17">
        <v>3</v>
      </c>
      <c r="O49" s="46" t="s">
        <v>34</v>
      </c>
      <c r="P49" s="40">
        <f t="shared" si="2"/>
        <v>3.0500000000000114</v>
      </c>
      <c r="Q49" s="38"/>
      <c r="R49" s="14"/>
    </row>
    <row r="50" spans="1:18" ht="15" customHeight="1">
      <c r="A50" s="30">
        <f t="shared" si="3"/>
        <v>121.01</v>
      </c>
      <c r="B50" s="33">
        <v>124.05</v>
      </c>
      <c r="C50" s="52"/>
      <c r="D50" s="40">
        <v>2.77</v>
      </c>
      <c r="E50" s="35">
        <f t="shared" si="0"/>
        <v>0.91118421052631815</v>
      </c>
      <c r="F50" s="40">
        <v>2.13</v>
      </c>
      <c r="G50" s="35">
        <f t="shared" si="1"/>
        <v>0.70065789473684392</v>
      </c>
      <c r="H50" s="17">
        <v>10</v>
      </c>
      <c r="I50" s="17" t="s">
        <v>27</v>
      </c>
      <c r="J50" s="17" t="s">
        <v>30</v>
      </c>
      <c r="K50" s="45">
        <v>1.64</v>
      </c>
      <c r="L50" s="46" t="s">
        <v>33</v>
      </c>
      <c r="M50" s="17">
        <v>5</v>
      </c>
      <c r="N50" s="17">
        <v>4</v>
      </c>
      <c r="O50" s="46" t="s">
        <v>34</v>
      </c>
      <c r="P50" s="40">
        <f t="shared" si="2"/>
        <v>3.039999999999992</v>
      </c>
      <c r="Q50" s="39"/>
      <c r="R50" s="15"/>
    </row>
    <row r="51" spans="1:18" ht="15" customHeight="1">
      <c r="A51" s="30">
        <f t="shared" si="3"/>
        <v>124.05</v>
      </c>
      <c r="B51" s="31">
        <v>127.1</v>
      </c>
      <c r="C51" s="52"/>
      <c r="D51" s="40">
        <v>2.98</v>
      </c>
      <c r="E51" s="35">
        <f t="shared" si="0"/>
        <v>0.9770491803278698</v>
      </c>
      <c r="F51" s="40">
        <v>1.79</v>
      </c>
      <c r="G51" s="35">
        <f t="shared" si="1"/>
        <v>0.58688524590163993</v>
      </c>
      <c r="H51" s="17">
        <v>11</v>
      </c>
      <c r="I51" s="17" t="s">
        <v>28</v>
      </c>
      <c r="J51" s="17" t="s">
        <v>30</v>
      </c>
      <c r="K51" s="45">
        <v>3.9</v>
      </c>
      <c r="L51" s="46" t="s">
        <v>33</v>
      </c>
      <c r="M51" s="17">
        <v>5</v>
      </c>
      <c r="N51" s="17">
        <v>3</v>
      </c>
      <c r="O51" s="46" t="s">
        <v>34</v>
      </c>
      <c r="P51" s="40">
        <f t="shared" si="2"/>
        <v>3.0499999999999972</v>
      </c>
      <c r="Q51" s="37"/>
      <c r="R51" s="13"/>
    </row>
    <row r="52" spans="1:18" ht="15" customHeight="1">
      <c r="A52" s="30">
        <f t="shared" si="3"/>
        <v>127.1</v>
      </c>
      <c r="B52" s="31">
        <v>130.15</v>
      </c>
      <c r="C52" s="52"/>
      <c r="D52" s="40">
        <v>2.87</v>
      </c>
      <c r="E52" s="35">
        <f t="shared" si="0"/>
        <v>0.94098360655737356</v>
      </c>
      <c r="F52" s="40">
        <v>1.22</v>
      </c>
      <c r="G52" s="35">
        <f t="shared" si="1"/>
        <v>0.39999999999999852</v>
      </c>
      <c r="H52" s="17">
        <v>6</v>
      </c>
      <c r="I52" s="17" t="s">
        <v>28</v>
      </c>
      <c r="J52" s="17" t="s">
        <v>30</v>
      </c>
      <c r="K52" s="45">
        <v>1.6</v>
      </c>
      <c r="L52" s="46" t="s">
        <v>33</v>
      </c>
      <c r="M52" s="17">
        <v>5</v>
      </c>
      <c r="N52" s="17">
        <v>4</v>
      </c>
      <c r="O52" s="46" t="s">
        <v>34</v>
      </c>
      <c r="P52" s="40">
        <f t="shared" si="2"/>
        <v>3.0500000000000114</v>
      </c>
      <c r="Q52" s="37"/>
      <c r="R52" s="13"/>
    </row>
    <row r="53" spans="1:18" ht="15" customHeight="1">
      <c r="A53" s="30">
        <f t="shared" si="3"/>
        <v>130.15</v>
      </c>
      <c r="B53" s="31">
        <v>133.19999999999999</v>
      </c>
      <c r="C53" s="52"/>
      <c r="D53" s="40">
        <v>2.88</v>
      </c>
      <c r="E53" s="35">
        <f t="shared" si="0"/>
        <v>0.94426229508197246</v>
      </c>
      <c r="F53" s="40">
        <v>1.64</v>
      </c>
      <c r="G53" s="35">
        <f t="shared" si="1"/>
        <v>0.53770491803278986</v>
      </c>
      <c r="H53" s="17">
        <v>7</v>
      </c>
      <c r="I53" s="17" t="s">
        <v>28</v>
      </c>
      <c r="J53" s="17" t="s">
        <v>32</v>
      </c>
      <c r="K53" s="45">
        <v>1.97</v>
      </c>
      <c r="L53" s="46">
        <v>40</v>
      </c>
      <c r="M53" s="17">
        <v>5</v>
      </c>
      <c r="N53" s="17">
        <v>4</v>
      </c>
      <c r="O53" s="46" t="s">
        <v>34</v>
      </c>
      <c r="P53" s="40">
        <f t="shared" si="2"/>
        <v>3.0499999999999829</v>
      </c>
      <c r="Q53" s="37"/>
      <c r="R53" s="13"/>
    </row>
    <row r="54" spans="1:18" ht="15" customHeight="1">
      <c r="A54" s="30">
        <f t="shared" si="3"/>
        <v>133.19999999999999</v>
      </c>
      <c r="B54" s="32">
        <v>136.25</v>
      </c>
      <c r="C54" s="57"/>
      <c r="D54" s="17">
        <v>2.92</v>
      </c>
      <c r="E54" s="35">
        <f t="shared" si="0"/>
        <v>0.95737704918032429</v>
      </c>
      <c r="F54" s="40">
        <v>1.92</v>
      </c>
      <c r="G54" s="35">
        <f t="shared" si="1"/>
        <v>0.62950819672130909</v>
      </c>
      <c r="H54" s="17"/>
      <c r="I54" s="17" t="s">
        <v>27</v>
      </c>
      <c r="J54" s="47" t="s">
        <v>30</v>
      </c>
      <c r="K54" s="45">
        <v>2.95</v>
      </c>
      <c r="L54" s="46" t="s">
        <v>33</v>
      </c>
      <c r="M54" s="17">
        <v>5</v>
      </c>
      <c r="N54" s="17">
        <v>3</v>
      </c>
      <c r="O54" s="46" t="s">
        <v>34</v>
      </c>
      <c r="P54" s="17">
        <f t="shared" si="2"/>
        <v>3.0500000000000114</v>
      </c>
      <c r="Q54" s="38"/>
      <c r="R54" s="14"/>
    </row>
    <row r="55" spans="1:18" ht="15" customHeight="1">
      <c r="A55" s="30">
        <f t="shared" si="3"/>
        <v>136.25</v>
      </c>
      <c r="B55" s="33">
        <v>139.29</v>
      </c>
      <c r="C55" s="57"/>
      <c r="D55" s="17">
        <v>2.94</v>
      </c>
      <c r="E55" s="35">
        <f t="shared" si="0"/>
        <v>0.96710526315789724</v>
      </c>
      <c r="F55" s="40">
        <v>1.93</v>
      </c>
      <c r="G55" s="35">
        <f t="shared" si="1"/>
        <v>0.63486842105263319</v>
      </c>
      <c r="H55" s="17"/>
      <c r="I55" s="17" t="s">
        <v>27</v>
      </c>
      <c r="J55" s="47" t="s">
        <v>30</v>
      </c>
      <c r="K55" s="45">
        <v>3.29</v>
      </c>
      <c r="L55" s="46" t="s">
        <v>33</v>
      </c>
      <c r="M55" s="17">
        <v>5</v>
      </c>
      <c r="N55" s="17">
        <v>3</v>
      </c>
      <c r="O55" s="46" t="s">
        <v>34</v>
      </c>
      <c r="P55" s="17">
        <f t="shared" si="2"/>
        <v>3.039999999999992</v>
      </c>
      <c r="Q55" s="39"/>
      <c r="R55" s="15"/>
    </row>
    <row r="56" spans="1:18" ht="15" customHeight="1">
      <c r="A56" s="30">
        <f t="shared" si="3"/>
        <v>139.29</v>
      </c>
      <c r="B56" s="31">
        <v>142.34</v>
      </c>
      <c r="C56" s="57"/>
      <c r="D56" s="17">
        <v>2.96</v>
      </c>
      <c r="E56" s="35">
        <f t="shared" si="0"/>
        <v>0.97049180327868489</v>
      </c>
      <c r="F56" s="40">
        <v>1.04</v>
      </c>
      <c r="G56" s="35">
        <f t="shared" si="1"/>
        <v>0.34098360655737581</v>
      </c>
      <c r="H56" s="17"/>
      <c r="I56" s="17" t="s">
        <v>27</v>
      </c>
      <c r="J56" s="47" t="s">
        <v>30</v>
      </c>
      <c r="K56" s="45">
        <v>2.95</v>
      </c>
      <c r="L56" s="46" t="s">
        <v>33</v>
      </c>
      <c r="M56" s="17">
        <v>5</v>
      </c>
      <c r="N56" s="17">
        <v>3</v>
      </c>
      <c r="O56" s="46" t="s">
        <v>34</v>
      </c>
      <c r="P56" s="17">
        <f t="shared" si="2"/>
        <v>3.0500000000000114</v>
      </c>
      <c r="Q56" s="37"/>
      <c r="R56" s="13"/>
    </row>
    <row r="57" spans="1:18" ht="15" customHeight="1">
      <c r="A57" s="30">
        <f t="shared" si="3"/>
        <v>142.34</v>
      </c>
      <c r="B57" s="31">
        <v>145.38999999999999</v>
      </c>
      <c r="C57" s="57"/>
      <c r="D57" s="17">
        <v>2.95</v>
      </c>
      <c r="E57" s="35">
        <f t="shared" si="0"/>
        <v>0.96721311475410388</v>
      </c>
      <c r="F57" s="40">
        <v>1.65</v>
      </c>
      <c r="G57" s="35">
        <f t="shared" si="1"/>
        <v>0.54098360655738009</v>
      </c>
      <c r="H57" s="17"/>
      <c r="I57" s="17" t="s">
        <v>27</v>
      </c>
      <c r="J57" s="47" t="s">
        <v>30</v>
      </c>
      <c r="K57" s="45">
        <v>2.2999999999999998</v>
      </c>
      <c r="L57" s="46" t="s">
        <v>33</v>
      </c>
      <c r="M57" s="17">
        <v>5</v>
      </c>
      <c r="N57" s="17">
        <v>3</v>
      </c>
      <c r="O57" s="46" t="s">
        <v>34</v>
      </c>
      <c r="P57" s="17">
        <f t="shared" si="2"/>
        <v>3.0499999999999829</v>
      </c>
      <c r="Q57" s="37"/>
      <c r="R57" s="13"/>
    </row>
    <row r="58" spans="1:18" ht="15" customHeight="1">
      <c r="A58" s="30">
        <f t="shared" si="3"/>
        <v>145.38999999999999</v>
      </c>
      <c r="B58" s="31">
        <v>148.44</v>
      </c>
      <c r="C58" s="57"/>
      <c r="D58" s="17">
        <v>2.98</v>
      </c>
      <c r="E58" s="35">
        <f t="shared" si="0"/>
        <v>0.97704918032786525</v>
      </c>
      <c r="F58" s="40">
        <v>1.44</v>
      </c>
      <c r="G58" s="35">
        <f t="shared" si="1"/>
        <v>0.47213114754098184</v>
      </c>
      <c r="H58" s="17"/>
      <c r="I58" s="17" t="s">
        <v>27</v>
      </c>
      <c r="J58" s="47" t="s">
        <v>31</v>
      </c>
      <c r="K58" s="45">
        <v>2.6</v>
      </c>
      <c r="L58" s="46" t="s">
        <v>33</v>
      </c>
      <c r="M58" s="17">
        <v>5</v>
      </c>
      <c r="N58" s="17">
        <v>3</v>
      </c>
      <c r="O58" s="46" t="s">
        <v>34</v>
      </c>
      <c r="P58" s="17">
        <f t="shared" si="2"/>
        <v>3.0500000000000114</v>
      </c>
      <c r="Q58" s="37"/>
      <c r="R58" s="13"/>
    </row>
    <row r="59" spans="1:18" ht="15" customHeight="1">
      <c r="A59" s="30">
        <f t="shared" si="3"/>
        <v>148.44</v>
      </c>
      <c r="B59" s="32">
        <v>151.49</v>
      </c>
      <c r="C59" s="57"/>
      <c r="D59" s="17">
        <v>2.94</v>
      </c>
      <c r="E59" s="35">
        <f t="shared" si="0"/>
        <v>0.96393442622950454</v>
      </c>
      <c r="F59" s="40">
        <v>0.98</v>
      </c>
      <c r="G59" s="35">
        <f t="shared" si="1"/>
        <v>0.32131147540983485</v>
      </c>
      <c r="H59" s="17"/>
      <c r="I59" s="17" t="s">
        <v>27</v>
      </c>
      <c r="J59" s="47" t="s">
        <v>30</v>
      </c>
      <c r="K59" s="45">
        <v>1.97</v>
      </c>
      <c r="L59" s="46" t="s">
        <v>33</v>
      </c>
      <c r="M59" s="17">
        <v>5</v>
      </c>
      <c r="N59" s="17">
        <v>4</v>
      </c>
      <c r="O59" s="46" t="s">
        <v>34</v>
      </c>
      <c r="P59" s="17">
        <f t="shared" si="2"/>
        <v>3.0500000000000114</v>
      </c>
      <c r="Q59" s="38"/>
      <c r="R59" s="14"/>
    </row>
    <row r="60" spans="1:18" ht="15" customHeight="1">
      <c r="A60" s="30">
        <f t="shared" si="3"/>
        <v>151.49</v>
      </c>
      <c r="B60" s="33">
        <v>154.53</v>
      </c>
      <c r="C60" s="57"/>
      <c r="D60" s="17">
        <v>2.98</v>
      </c>
      <c r="E60" s="35">
        <f t="shared" si="0"/>
        <v>0.98026315789473939</v>
      </c>
      <c r="F60" s="40">
        <v>1.86</v>
      </c>
      <c r="G60" s="35">
        <f t="shared" si="1"/>
        <v>0.61184210526315952</v>
      </c>
      <c r="H60" s="17"/>
      <c r="I60" s="17" t="s">
        <v>27</v>
      </c>
      <c r="J60" s="47" t="s">
        <v>32</v>
      </c>
      <c r="K60" s="45">
        <v>1.6</v>
      </c>
      <c r="L60" s="46" t="s">
        <v>33</v>
      </c>
      <c r="M60" s="17">
        <v>5</v>
      </c>
      <c r="N60" s="17">
        <v>3</v>
      </c>
      <c r="O60" s="46" t="s">
        <v>34</v>
      </c>
      <c r="P60" s="17">
        <f t="shared" si="2"/>
        <v>3.039999999999992</v>
      </c>
      <c r="Q60" s="39"/>
      <c r="R60" s="15"/>
    </row>
    <row r="61" spans="1:18" ht="15" customHeight="1">
      <c r="A61" s="30">
        <f t="shared" si="3"/>
        <v>154.53</v>
      </c>
      <c r="B61" s="31">
        <v>157.58000000000001</v>
      </c>
      <c r="C61" s="57"/>
      <c r="D61" s="17">
        <v>2.89</v>
      </c>
      <c r="E61" s="35">
        <f t="shared" si="0"/>
        <v>0.94754098360655392</v>
      </c>
      <c r="F61" s="40">
        <v>1.4</v>
      </c>
      <c r="G61" s="35">
        <f t="shared" si="1"/>
        <v>0.45901639344262118</v>
      </c>
      <c r="H61" s="17"/>
      <c r="I61" s="17" t="s">
        <v>27</v>
      </c>
      <c r="J61" s="47" t="s">
        <v>32</v>
      </c>
      <c r="K61" s="45">
        <v>5.57</v>
      </c>
      <c r="L61" s="46" t="s">
        <v>33</v>
      </c>
      <c r="M61" s="17">
        <v>5</v>
      </c>
      <c r="N61" s="17">
        <v>3</v>
      </c>
      <c r="O61" s="46" t="s">
        <v>34</v>
      </c>
      <c r="P61" s="17">
        <f t="shared" si="2"/>
        <v>3.0500000000000114</v>
      </c>
      <c r="Q61" s="37"/>
      <c r="R61" s="13"/>
    </row>
    <row r="62" spans="1:18" ht="15" customHeight="1">
      <c r="A62" s="30">
        <f t="shared" si="3"/>
        <v>157.58000000000001</v>
      </c>
      <c r="B62" s="31">
        <v>160.62</v>
      </c>
      <c r="C62" s="57"/>
      <c r="D62" s="17">
        <v>2.96</v>
      </c>
      <c r="E62" s="35">
        <f t="shared" si="0"/>
        <v>0.97368421052631837</v>
      </c>
      <c r="F62" s="40">
        <v>1.21</v>
      </c>
      <c r="G62" s="35">
        <f t="shared" si="1"/>
        <v>0.39802631578947473</v>
      </c>
      <c r="H62" s="17"/>
      <c r="I62" s="17" t="s">
        <v>28</v>
      </c>
      <c r="J62" s="47" t="s">
        <v>32</v>
      </c>
      <c r="K62" s="45">
        <v>5.92</v>
      </c>
      <c r="L62" s="46" t="s">
        <v>33</v>
      </c>
      <c r="M62" s="17">
        <v>5</v>
      </c>
      <c r="N62" s="17">
        <v>3</v>
      </c>
      <c r="O62" s="46" t="s">
        <v>34</v>
      </c>
      <c r="P62" s="17">
        <f t="shared" si="2"/>
        <v>3.039999999999992</v>
      </c>
      <c r="Q62" s="37"/>
      <c r="R62" s="13"/>
    </row>
    <row r="63" spans="1:18" ht="15" customHeight="1">
      <c r="A63" s="30">
        <f t="shared" si="3"/>
        <v>160.62</v>
      </c>
      <c r="B63" s="31">
        <v>163.68</v>
      </c>
      <c r="C63" s="57"/>
      <c r="D63" s="17">
        <v>3.02</v>
      </c>
      <c r="E63" s="35">
        <f t="shared" si="0"/>
        <v>0.98692810457516267</v>
      </c>
      <c r="F63" s="40">
        <v>1.35</v>
      </c>
      <c r="G63" s="35">
        <f t="shared" si="1"/>
        <v>0.441176470588235</v>
      </c>
      <c r="H63" s="17"/>
      <c r="I63" s="17" t="s">
        <v>28</v>
      </c>
      <c r="J63" s="47" t="s">
        <v>30</v>
      </c>
      <c r="K63" s="45">
        <v>3.9</v>
      </c>
      <c r="L63" s="46" t="s">
        <v>33</v>
      </c>
      <c r="M63" s="17">
        <v>5</v>
      </c>
      <c r="N63" s="17">
        <v>4</v>
      </c>
      <c r="O63" s="46" t="s">
        <v>34</v>
      </c>
      <c r="P63" s="17">
        <f t="shared" si="2"/>
        <v>3.0600000000000023</v>
      </c>
      <c r="Q63" s="37"/>
      <c r="R63" s="13"/>
    </row>
    <row r="64" spans="1:18" ht="15" customHeight="1">
      <c r="A64" s="30">
        <f t="shared" si="3"/>
        <v>163.68</v>
      </c>
      <c r="B64" s="32">
        <v>166.73</v>
      </c>
      <c r="C64" s="57"/>
      <c r="D64" s="17">
        <v>2.96</v>
      </c>
      <c r="E64" s="35">
        <f t="shared" si="0"/>
        <v>0.97049180327869389</v>
      </c>
      <c r="F64" s="40">
        <v>1.92</v>
      </c>
      <c r="G64" s="35">
        <f t="shared" si="1"/>
        <v>0.62950819672131497</v>
      </c>
      <c r="H64" s="17"/>
      <c r="I64" s="17" t="s">
        <v>27</v>
      </c>
      <c r="J64" s="47" t="s">
        <v>30</v>
      </c>
      <c r="K64" s="45">
        <v>3.6</v>
      </c>
      <c r="L64" s="46" t="s">
        <v>33</v>
      </c>
      <c r="M64" s="17">
        <v>5</v>
      </c>
      <c r="N64" s="17">
        <v>4</v>
      </c>
      <c r="O64" s="46" t="s">
        <v>34</v>
      </c>
      <c r="P64" s="17">
        <f t="shared" si="2"/>
        <v>3.0499999999999829</v>
      </c>
      <c r="Q64" s="38"/>
      <c r="R64" s="14"/>
    </row>
    <row r="65" spans="1:18" ht="15" customHeight="1">
      <c r="A65" s="30">
        <f t="shared" si="3"/>
        <v>166.73</v>
      </c>
      <c r="B65" s="33">
        <v>169.77</v>
      </c>
      <c r="C65" s="57"/>
      <c r="D65" s="17">
        <v>2.81</v>
      </c>
      <c r="E65" s="35">
        <f t="shared" si="0"/>
        <v>0.92434210526315164</v>
      </c>
      <c r="F65" s="40">
        <v>0.78</v>
      </c>
      <c r="G65" s="35">
        <f t="shared" si="1"/>
        <v>0.25657894736841935</v>
      </c>
      <c r="H65" s="17"/>
      <c r="I65" s="17" t="s">
        <v>27</v>
      </c>
      <c r="J65" s="47" t="s">
        <v>32</v>
      </c>
      <c r="K65" s="45">
        <v>4.9000000000000004</v>
      </c>
      <c r="L65" s="46" t="s">
        <v>33</v>
      </c>
      <c r="M65" s="17">
        <v>5</v>
      </c>
      <c r="N65" s="17">
        <v>3</v>
      </c>
      <c r="O65" s="46" t="s">
        <v>34</v>
      </c>
      <c r="P65" s="17">
        <f t="shared" si="2"/>
        <v>3.0400000000000205</v>
      </c>
      <c r="Q65" s="39"/>
      <c r="R65" s="15"/>
    </row>
    <row r="66" spans="1:18" ht="15" customHeight="1">
      <c r="A66" s="30">
        <f t="shared" si="3"/>
        <v>169.77</v>
      </c>
      <c r="B66" s="31">
        <v>172.82</v>
      </c>
      <c r="C66" s="57"/>
      <c r="D66" s="17">
        <v>2.91</v>
      </c>
      <c r="E66" s="35">
        <f t="shared" si="0"/>
        <v>0.95409836065574305</v>
      </c>
      <c r="F66" s="40">
        <v>1.75</v>
      </c>
      <c r="G66" s="35">
        <f t="shared" si="1"/>
        <v>0.57377049180328188</v>
      </c>
      <c r="H66" s="17"/>
      <c r="I66" s="17" t="s">
        <v>27</v>
      </c>
      <c r="J66" s="47" t="s">
        <v>32</v>
      </c>
      <c r="K66" s="45">
        <v>4.9000000000000004</v>
      </c>
      <c r="L66" s="46" t="s">
        <v>33</v>
      </c>
      <c r="M66" s="17">
        <v>5</v>
      </c>
      <c r="N66" s="17">
        <v>3</v>
      </c>
      <c r="O66" s="46" t="s">
        <v>34</v>
      </c>
      <c r="P66" s="17">
        <f t="shared" si="2"/>
        <v>3.0499999999999829</v>
      </c>
      <c r="Q66" s="37"/>
      <c r="R66" s="13"/>
    </row>
    <row r="67" spans="1:18" ht="15" customHeight="1">
      <c r="A67" s="30">
        <f t="shared" si="3"/>
        <v>172.82</v>
      </c>
      <c r="B67" s="31">
        <v>175.87</v>
      </c>
      <c r="C67" s="57"/>
      <c r="D67" s="17">
        <v>2.85</v>
      </c>
      <c r="E67" s="35">
        <f t="shared" si="0"/>
        <v>0.93442622950819332</v>
      </c>
      <c r="F67" s="40">
        <v>1.91</v>
      </c>
      <c r="G67" s="35">
        <f t="shared" si="1"/>
        <v>0.62622950819671896</v>
      </c>
      <c r="H67" s="17"/>
      <c r="I67" s="17" t="s">
        <v>28</v>
      </c>
      <c r="J67" s="47" t="s">
        <v>32</v>
      </c>
      <c r="K67" s="45">
        <v>3.6</v>
      </c>
      <c r="L67" s="46" t="s">
        <v>33</v>
      </c>
      <c r="M67" s="17">
        <v>5</v>
      </c>
      <c r="N67" s="17">
        <v>3</v>
      </c>
      <c r="O67" s="46" t="s">
        <v>34</v>
      </c>
      <c r="P67" s="17">
        <f t="shared" si="2"/>
        <v>3.0500000000000114</v>
      </c>
      <c r="Q67" s="37"/>
      <c r="R67" s="13"/>
    </row>
    <row r="68" spans="1:18" ht="15" customHeight="1">
      <c r="A68" s="30">
        <f t="shared" si="3"/>
        <v>175.87</v>
      </c>
      <c r="B68" s="31">
        <v>178.92</v>
      </c>
      <c r="C68" s="57"/>
      <c r="D68" s="17">
        <v>2.97</v>
      </c>
      <c r="E68" s="35">
        <f t="shared" si="0"/>
        <v>0.97377049180328423</v>
      </c>
      <c r="F68" s="40">
        <v>1.05</v>
      </c>
      <c r="G68" s="35">
        <f t="shared" si="1"/>
        <v>0.34426229508196915</v>
      </c>
      <c r="H68" s="17"/>
      <c r="I68" s="17" t="s">
        <v>27</v>
      </c>
      <c r="J68" s="47" t="s">
        <v>30</v>
      </c>
      <c r="K68" s="45">
        <v>6.56</v>
      </c>
      <c r="L68" s="46" t="s">
        <v>33</v>
      </c>
      <c r="M68" s="17">
        <v>5</v>
      </c>
      <c r="N68" s="17">
        <v>4</v>
      </c>
      <c r="O68" s="46" t="s">
        <v>34</v>
      </c>
      <c r="P68" s="17">
        <f t="shared" si="2"/>
        <v>3.0499999999999829</v>
      </c>
      <c r="Q68" s="37"/>
      <c r="R68" s="13"/>
    </row>
    <row r="69" spans="1:18" ht="15" customHeight="1">
      <c r="A69" s="30">
        <f t="shared" si="3"/>
        <v>178.92</v>
      </c>
      <c r="B69" s="32">
        <v>181.97</v>
      </c>
      <c r="C69" s="57"/>
      <c r="D69" s="17">
        <v>2.85</v>
      </c>
      <c r="E69" s="35">
        <f t="shared" si="0"/>
        <v>0.93442622950819332</v>
      </c>
      <c r="F69" s="40">
        <v>1.99</v>
      </c>
      <c r="G69" s="35">
        <f t="shared" si="1"/>
        <v>0.65245901639344017</v>
      </c>
      <c r="H69" s="17"/>
      <c r="I69" s="17" t="s">
        <v>27</v>
      </c>
      <c r="J69" s="47" t="s">
        <v>32</v>
      </c>
      <c r="K69" s="45">
        <v>4.59</v>
      </c>
      <c r="L69" s="46" t="s">
        <v>33</v>
      </c>
      <c r="M69" s="17">
        <v>5</v>
      </c>
      <c r="N69" s="17">
        <v>3</v>
      </c>
      <c r="O69" s="46" t="s">
        <v>34</v>
      </c>
      <c r="P69" s="17">
        <f t="shared" si="2"/>
        <v>3.0500000000000114</v>
      </c>
      <c r="Q69" s="38"/>
      <c r="R69" s="14"/>
    </row>
    <row r="70" spans="1:18" ht="15" customHeight="1">
      <c r="A70" s="30">
        <f t="shared" si="3"/>
        <v>181.97</v>
      </c>
      <c r="B70" s="33">
        <v>185.01</v>
      </c>
      <c r="C70" s="57"/>
      <c r="D70" s="17">
        <v>2.98</v>
      </c>
      <c r="E70" s="35">
        <f t="shared" si="0"/>
        <v>0.98026315789473939</v>
      </c>
      <c r="F70" s="40">
        <v>1.63</v>
      </c>
      <c r="G70" s="35">
        <f t="shared" si="1"/>
        <v>0.53618421052631715</v>
      </c>
      <c r="H70" s="17"/>
      <c r="I70" s="17" t="s">
        <v>28</v>
      </c>
      <c r="J70" s="47" t="s">
        <v>32</v>
      </c>
      <c r="K70" s="45">
        <v>5.26</v>
      </c>
      <c r="L70" s="46" t="s">
        <v>33</v>
      </c>
      <c r="M70" s="17">
        <v>5</v>
      </c>
      <c r="N70" s="17">
        <v>3</v>
      </c>
      <c r="O70" s="46" t="s">
        <v>34</v>
      </c>
      <c r="P70" s="17">
        <f t="shared" si="2"/>
        <v>3.039999999999992</v>
      </c>
      <c r="Q70" s="39"/>
      <c r="R70" s="15"/>
    </row>
    <row r="71" spans="1:18" ht="15" customHeight="1">
      <c r="A71" s="30">
        <f t="shared" si="3"/>
        <v>185.01</v>
      </c>
      <c r="B71" s="31">
        <v>188.06</v>
      </c>
      <c r="C71" s="57"/>
      <c r="D71" s="17">
        <v>2.99</v>
      </c>
      <c r="E71" s="35">
        <f t="shared" si="0"/>
        <v>0.98032786885245549</v>
      </c>
      <c r="F71" s="40">
        <v>1.54</v>
      </c>
      <c r="G71" s="35">
        <f t="shared" si="1"/>
        <v>0.50491803278688341</v>
      </c>
      <c r="H71" s="17"/>
      <c r="I71" s="17" t="s">
        <v>28</v>
      </c>
      <c r="J71" s="47" t="s">
        <v>32</v>
      </c>
      <c r="K71" s="45">
        <v>4.9000000000000004</v>
      </c>
      <c r="L71" s="46" t="s">
        <v>33</v>
      </c>
      <c r="M71" s="17">
        <v>5</v>
      </c>
      <c r="N71" s="17">
        <v>3</v>
      </c>
      <c r="O71" s="46" t="s">
        <v>34</v>
      </c>
      <c r="P71" s="17">
        <f t="shared" si="2"/>
        <v>3.0500000000000114</v>
      </c>
      <c r="Q71" s="37"/>
      <c r="R71" s="13"/>
    </row>
    <row r="72" spans="1:18" ht="15" customHeight="1">
      <c r="A72" s="30">
        <f t="shared" si="3"/>
        <v>188.06</v>
      </c>
      <c r="B72" s="31">
        <v>191.11</v>
      </c>
      <c r="C72" s="57"/>
      <c r="D72" s="17">
        <v>2.79</v>
      </c>
      <c r="E72" s="35">
        <f t="shared" si="0"/>
        <v>0.91475409836065236</v>
      </c>
      <c r="F72" s="40">
        <v>1.27</v>
      </c>
      <c r="G72" s="35">
        <f t="shared" si="1"/>
        <v>0.41639344262294925</v>
      </c>
      <c r="H72" s="17"/>
      <c r="I72" s="17" t="s">
        <v>28</v>
      </c>
      <c r="J72" s="47" t="s">
        <v>32</v>
      </c>
      <c r="K72" s="45">
        <v>4.59</v>
      </c>
      <c r="L72" s="46" t="s">
        <v>33</v>
      </c>
      <c r="M72" s="17">
        <v>5</v>
      </c>
      <c r="N72" s="17">
        <v>3</v>
      </c>
      <c r="O72" s="46" t="s">
        <v>34</v>
      </c>
      <c r="P72" s="17">
        <f t="shared" si="2"/>
        <v>3.0500000000000114</v>
      </c>
      <c r="Q72" s="37"/>
      <c r="R72" s="13"/>
    </row>
    <row r="73" spans="1:18" ht="15" customHeight="1">
      <c r="A73" s="30">
        <f t="shared" si="3"/>
        <v>191.11</v>
      </c>
      <c r="B73" s="31">
        <v>194.16</v>
      </c>
      <c r="C73" s="57"/>
      <c r="D73" s="17">
        <v>2.89</v>
      </c>
      <c r="E73" s="35">
        <f t="shared" si="0"/>
        <v>0.94754098360656269</v>
      </c>
      <c r="F73" s="40">
        <v>1.25</v>
      </c>
      <c r="G73" s="35">
        <f t="shared" si="1"/>
        <v>0.40983606557377278</v>
      </c>
      <c r="H73" s="17"/>
      <c r="I73" s="17" t="s">
        <v>27</v>
      </c>
      <c r="J73" s="47" t="s">
        <v>32</v>
      </c>
      <c r="K73" s="45">
        <v>2.95</v>
      </c>
      <c r="L73" s="46" t="s">
        <v>33</v>
      </c>
      <c r="M73" s="17">
        <v>5</v>
      </c>
      <c r="N73" s="17">
        <v>3</v>
      </c>
      <c r="O73" s="46" t="s">
        <v>34</v>
      </c>
      <c r="P73" s="17">
        <f t="shared" si="2"/>
        <v>3.0499999999999829</v>
      </c>
      <c r="Q73" s="37"/>
      <c r="R73" s="13"/>
    </row>
    <row r="74" spans="1:18" ht="15" customHeight="1">
      <c r="A74" s="30">
        <f t="shared" si="3"/>
        <v>194.16</v>
      </c>
      <c r="B74" s="32">
        <v>197.21</v>
      </c>
      <c r="C74" s="57"/>
      <c r="D74" s="17">
        <v>2.95</v>
      </c>
      <c r="E74" s="35">
        <f t="shared" si="0"/>
        <v>0.96721311475409477</v>
      </c>
      <c r="F74" s="40">
        <v>1.03</v>
      </c>
      <c r="G74" s="35">
        <f t="shared" si="1"/>
        <v>0.33770491803278563</v>
      </c>
      <c r="H74" s="17"/>
      <c r="I74" s="17" t="s">
        <v>27</v>
      </c>
      <c r="J74" s="47" t="s">
        <v>30</v>
      </c>
      <c r="K74" s="45">
        <v>5.25</v>
      </c>
      <c r="L74" s="46" t="s">
        <v>33</v>
      </c>
      <c r="M74" s="17">
        <v>5</v>
      </c>
      <c r="N74" s="17">
        <v>3</v>
      </c>
      <c r="O74" s="46" t="s">
        <v>34</v>
      </c>
      <c r="P74" s="17">
        <f t="shared" si="2"/>
        <v>3.0500000000000114</v>
      </c>
      <c r="Q74" s="38"/>
      <c r="R74" s="14"/>
    </row>
    <row r="75" spans="1:18" ht="15" customHeight="1">
      <c r="A75" s="30">
        <f t="shared" si="3"/>
        <v>197.21</v>
      </c>
      <c r="B75" s="33">
        <v>200.25</v>
      </c>
      <c r="C75" s="57"/>
      <c r="D75" s="17">
        <v>2.89</v>
      </c>
      <c r="E75" s="35">
        <f t="shared" si="0"/>
        <v>0.95065789473684459</v>
      </c>
      <c r="F75" s="40">
        <v>1.36</v>
      </c>
      <c r="G75" s="35">
        <f t="shared" si="1"/>
        <v>0.4473684210526328</v>
      </c>
      <c r="H75" s="17"/>
      <c r="I75" s="17" t="s">
        <v>27</v>
      </c>
      <c r="J75" s="47" t="s">
        <v>30</v>
      </c>
      <c r="K75" s="45">
        <v>4.93</v>
      </c>
      <c r="L75" s="46" t="s">
        <v>33</v>
      </c>
      <c r="M75" s="17">
        <v>5</v>
      </c>
      <c r="N75" s="17">
        <v>3</v>
      </c>
      <c r="O75" s="46" t="s">
        <v>34</v>
      </c>
      <c r="P75" s="17">
        <f t="shared" si="2"/>
        <v>3.039999999999992</v>
      </c>
      <c r="Q75" s="39"/>
      <c r="R75" s="15"/>
    </row>
    <row r="76" spans="1:18" ht="15" customHeight="1">
      <c r="A76" s="30">
        <f t="shared" si="3"/>
        <v>200.25</v>
      </c>
      <c r="B76" s="31">
        <v>203.3</v>
      </c>
      <c r="C76" s="57"/>
      <c r="D76" s="17">
        <v>2.92</v>
      </c>
      <c r="E76" s="35">
        <f t="shared" si="0"/>
        <v>0.95737704918032429</v>
      </c>
      <c r="F76" s="40">
        <v>1.1200000000000001</v>
      </c>
      <c r="G76" s="35">
        <f t="shared" si="1"/>
        <v>0.36721311475409701</v>
      </c>
      <c r="H76" s="17"/>
      <c r="I76" s="17" t="s">
        <v>27</v>
      </c>
      <c r="J76" s="47" t="s">
        <v>30</v>
      </c>
      <c r="K76" s="45">
        <v>2.95</v>
      </c>
      <c r="L76" s="46" t="s">
        <v>33</v>
      </c>
      <c r="M76" s="17">
        <v>5</v>
      </c>
      <c r="N76" s="17">
        <v>3</v>
      </c>
      <c r="O76" s="46" t="s">
        <v>34</v>
      </c>
      <c r="P76" s="17">
        <f t="shared" si="2"/>
        <v>3.0500000000000114</v>
      </c>
      <c r="Q76" s="37"/>
      <c r="R76" s="13"/>
    </row>
    <row r="77" spans="1:18" ht="15" customHeight="1">
      <c r="A77" s="30">
        <f t="shared" ref="A77:A89" si="4">B76</f>
        <v>203.3</v>
      </c>
      <c r="B77" s="31">
        <v>206.35</v>
      </c>
      <c r="C77" s="57"/>
      <c r="D77" s="17">
        <v>2.96</v>
      </c>
      <c r="E77" s="35">
        <f t="shared" si="0"/>
        <v>0.97049180327869389</v>
      </c>
      <c r="F77" s="40">
        <v>1.02</v>
      </c>
      <c r="G77" s="35">
        <f t="shared" si="1"/>
        <v>0.33442622950819861</v>
      </c>
      <c r="H77" s="17"/>
      <c r="I77" s="17" t="s">
        <v>27</v>
      </c>
      <c r="J77" s="47" t="s">
        <v>32</v>
      </c>
      <c r="K77" s="45">
        <v>4.26</v>
      </c>
      <c r="L77" s="46" t="s">
        <v>33</v>
      </c>
      <c r="M77" s="17">
        <v>5</v>
      </c>
      <c r="N77" s="17">
        <v>4</v>
      </c>
      <c r="O77" s="46" t="s">
        <v>34</v>
      </c>
      <c r="P77" s="17">
        <f t="shared" si="2"/>
        <v>3.0499999999999829</v>
      </c>
      <c r="Q77" s="37"/>
      <c r="R77" s="13"/>
    </row>
    <row r="78" spans="1:18" ht="15" customHeight="1">
      <c r="A78" s="30">
        <f t="shared" si="4"/>
        <v>206.35</v>
      </c>
      <c r="B78" s="31">
        <v>209.4</v>
      </c>
      <c r="C78" s="57"/>
      <c r="D78" s="17">
        <v>2.95</v>
      </c>
      <c r="E78" s="35">
        <f t="shared" si="0"/>
        <v>0.96721311475409477</v>
      </c>
      <c r="F78" s="40">
        <v>1.5</v>
      </c>
      <c r="G78" s="35">
        <f t="shared" si="1"/>
        <v>0.49180327868852275</v>
      </c>
      <c r="H78" s="17"/>
      <c r="I78" s="17" t="s">
        <v>27</v>
      </c>
      <c r="J78" s="47" t="s">
        <v>32</v>
      </c>
      <c r="K78" s="45">
        <v>3.6</v>
      </c>
      <c r="L78" s="46" t="s">
        <v>33</v>
      </c>
      <c r="M78" s="17">
        <v>5</v>
      </c>
      <c r="N78" s="17">
        <v>3</v>
      </c>
      <c r="O78" s="46" t="s">
        <v>34</v>
      </c>
      <c r="P78" s="17">
        <f t="shared" si="2"/>
        <v>3.0500000000000114</v>
      </c>
      <c r="Q78" s="37"/>
      <c r="R78" s="13"/>
    </row>
    <row r="79" spans="1:18" ht="15" customHeight="1">
      <c r="A79" s="30">
        <f t="shared" si="4"/>
        <v>209.4</v>
      </c>
      <c r="B79" s="32">
        <v>212.45</v>
      </c>
      <c r="C79" s="57"/>
      <c r="D79" s="17">
        <v>2.82</v>
      </c>
      <c r="E79" s="35">
        <f t="shared" si="0"/>
        <v>0.92459016393443139</v>
      </c>
      <c r="F79" s="40">
        <v>0.95</v>
      </c>
      <c r="G79" s="35">
        <f t="shared" si="1"/>
        <v>0.31147540983606731</v>
      </c>
      <c r="H79" s="17"/>
      <c r="I79" s="17" t="s">
        <v>28</v>
      </c>
      <c r="J79" s="47" t="s">
        <v>32</v>
      </c>
      <c r="K79" s="45">
        <v>3.9</v>
      </c>
      <c r="L79" s="46" t="s">
        <v>33</v>
      </c>
      <c r="M79" s="17">
        <v>5</v>
      </c>
      <c r="N79" s="17">
        <v>3</v>
      </c>
      <c r="O79" s="46" t="s">
        <v>34</v>
      </c>
      <c r="P79" s="17">
        <f t="shared" si="2"/>
        <v>3.0499999999999829</v>
      </c>
      <c r="Q79" s="38"/>
      <c r="R79" s="14"/>
    </row>
    <row r="80" spans="1:18" ht="15" customHeight="1">
      <c r="A80" s="30">
        <f t="shared" si="4"/>
        <v>212.45</v>
      </c>
      <c r="B80" s="33">
        <v>215.49</v>
      </c>
      <c r="C80" s="57"/>
      <c r="D80" s="17">
        <v>2.78</v>
      </c>
      <c r="E80" s="35">
        <f t="shared" si="0"/>
        <v>0.91447368421052011</v>
      </c>
      <c r="F80" s="40">
        <v>0.62</v>
      </c>
      <c r="G80" s="35">
        <f t="shared" si="1"/>
        <v>0.20394736842105127</v>
      </c>
      <c r="H80" s="17"/>
      <c r="I80" s="17" t="s">
        <v>28</v>
      </c>
      <c r="J80" s="47" t="s">
        <v>32</v>
      </c>
      <c r="K80" s="45">
        <v>2.96</v>
      </c>
      <c r="L80" s="46" t="s">
        <v>33</v>
      </c>
      <c r="M80" s="17">
        <v>5</v>
      </c>
      <c r="N80" s="17">
        <v>3</v>
      </c>
      <c r="O80" s="46" t="s">
        <v>34</v>
      </c>
      <c r="P80" s="17">
        <f t="shared" si="2"/>
        <v>3.0400000000000205</v>
      </c>
      <c r="Q80" s="39"/>
      <c r="R80" s="15"/>
    </row>
    <row r="81" spans="1:18" ht="15" customHeight="1">
      <c r="A81" s="30">
        <f t="shared" si="4"/>
        <v>215.49</v>
      </c>
      <c r="B81" s="31">
        <v>218.54</v>
      </c>
      <c r="C81" s="57"/>
      <c r="D81" s="17">
        <v>2.75</v>
      </c>
      <c r="E81" s="35">
        <f t="shared" si="0"/>
        <v>0.90163934426230008</v>
      </c>
      <c r="F81" s="40">
        <v>0.44</v>
      </c>
      <c r="G81" s="35">
        <f t="shared" si="1"/>
        <v>0.14426229508196803</v>
      </c>
      <c r="H81" s="17"/>
      <c r="I81" s="17" t="s">
        <v>27</v>
      </c>
      <c r="J81" s="47" t="s">
        <v>32</v>
      </c>
      <c r="K81" s="45">
        <v>1.3</v>
      </c>
      <c r="L81" s="46" t="s">
        <v>33</v>
      </c>
      <c r="M81" s="17">
        <v>5</v>
      </c>
      <c r="N81" s="17">
        <v>5</v>
      </c>
      <c r="O81" s="46" t="s">
        <v>34</v>
      </c>
      <c r="P81" s="17">
        <f t="shared" si="2"/>
        <v>3.0499999999999829</v>
      </c>
      <c r="Q81" s="37"/>
      <c r="R81" s="13"/>
    </row>
    <row r="82" spans="1:18" ht="15" customHeight="1">
      <c r="A82" s="30">
        <f t="shared" si="4"/>
        <v>218.54</v>
      </c>
      <c r="B82" s="31">
        <v>221.59</v>
      </c>
      <c r="C82" s="57"/>
      <c r="D82" s="17">
        <v>2.68</v>
      </c>
      <c r="E82" s="35">
        <f t="shared" si="0"/>
        <v>0.87868852459016067</v>
      </c>
      <c r="F82" s="40">
        <v>0.83</v>
      </c>
      <c r="G82" s="35">
        <f t="shared" si="1"/>
        <v>0.27213114754098255</v>
      </c>
      <c r="H82" s="17"/>
      <c r="I82" s="17" t="s">
        <v>27</v>
      </c>
      <c r="J82" s="47" t="s">
        <v>35</v>
      </c>
      <c r="K82" s="45">
        <v>3.28</v>
      </c>
      <c r="L82" s="46" t="s">
        <v>33</v>
      </c>
      <c r="M82" s="17">
        <v>5</v>
      </c>
      <c r="N82" s="17">
        <v>3</v>
      </c>
      <c r="O82" s="46" t="s">
        <v>34</v>
      </c>
      <c r="P82" s="17">
        <f t="shared" si="2"/>
        <v>3.0500000000000114</v>
      </c>
      <c r="Q82" s="37"/>
      <c r="R82" s="13"/>
    </row>
    <row r="83" spans="1:18" ht="15" customHeight="1">
      <c r="A83" s="30">
        <f t="shared" si="4"/>
        <v>221.59</v>
      </c>
      <c r="B83" s="31">
        <v>224.64</v>
      </c>
      <c r="C83" s="57"/>
      <c r="D83" s="17">
        <v>2.78</v>
      </c>
      <c r="E83" s="35">
        <f t="shared" si="0"/>
        <v>0.91147540983607056</v>
      </c>
      <c r="F83" s="40">
        <v>0.98</v>
      </c>
      <c r="G83" s="35">
        <f t="shared" si="1"/>
        <v>0.32131147540983784</v>
      </c>
      <c r="H83" s="17"/>
      <c r="I83" s="17" t="s">
        <v>27</v>
      </c>
      <c r="J83" s="47" t="s">
        <v>35</v>
      </c>
      <c r="K83" s="45">
        <v>5.25</v>
      </c>
      <c r="L83" s="46" t="s">
        <v>33</v>
      </c>
      <c r="M83" s="17">
        <v>5</v>
      </c>
      <c r="N83" s="17">
        <v>3</v>
      </c>
      <c r="O83" s="46" t="s">
        <v>34</v>
      </c>
      <c r="P83" s="17">
        <f t="shared" si="2"/>
        <v>3.0499999999999829</v>
      </c>
      <c r="Q83" s="37"/>
      <c r="R83" s="13"/>
    </row>
    <row r="84" spans="1:18" ht="15" customHeight="1">
      <c r="A84" s="30">
        <f t="shared" si="4"/>
        <v>224.64</v>
      </c>
      <c r="B84" s="32">
        <v>227.69</v>
      </c>
      <c r="C84" s="57"/>
      <c r="D84" s="17">
        <v>2.93</v>
      </c>
      <c r="E84" s="35">
        <f t="shared" si="0"/>
        <v>0.96065573770491453</v>
      </c>
      <c r="F84" s="40">
        <v>2.0099999999999998</v>
      </c>
      <c r="G84" s="35">
        <f t="shared" si="1"/>
        <v>0.65901639344262042</v>
      </c>
      <c r="H84" s="17"/>
      <c r="I84" s="17" t="s">
        <v>27</v>
      </c>
      <c r="J84" s="17" t="s">
        <v>32</v>
      </c>
      <c r="K84" s="45">
        <v>2.2999999999999998</v>
      </c>
      <c r="L84" s="46" t="s">
        <v>33</v>
      </c>
      <c r="M84" s="17">
        <v>5</v>
      </c>
      <c r="N84" s="17">
        <v>3</v>
      </c>
      <c r="O84" s="46" t="s">
        <v>34</v>
      </c>
      <c r="P84" s="17">
        <f t="shared" si="2"/>
        <v>3.0500000000000114</v>
      </c>
      <c r="Q84" s="38"/>
      <c r="R84" s="14"/>
    </row>
    <row r="85" spans="1:18" ht="15" customHeight="1">
      <c r="A85" s="30">
        <f t="shared" si="4"/>
        <v>227.69</v>
      </c>
      <c r="B85" s="33">
        <v>230.73</v>
      </c>
      <c r="C85" s="57"/>
      <c r="D85" s="17">
        <v>2.95</v>
      </c>
      <c r="E85" s="35">
        <f t="shared" si="0"/>
        <v>0.97039473684210786</v>
      </c>
      <c r="F85" s="40">
        <v>2.74</v>
      </c>
      <c r="G85" s="35">
        <f t="shared" si="1"/>
        <v>0.90131578947368662</v>
      </c>
      <c r="H85" s="17"/>
      <c r="I85" s="17" t="s">
        <v>27</v>
      </c>
      <c r="J85" s="17" t="s">
        <v>32</v>
      </c>
      <c r="K85" s="45">
        <v>2.63</v>
      </c>
      <c r="L85" s="46" t="s">
        <v>33</v>
      </c>
      <c r="M85" s="17">
        <v>5</v>
      </c>
      <c r="N85" s="17">
        <v>4</v>
      </c>
      <c r="O85" s="46" t="s">
        <v>34</v>
      </c>
      <c r="P85" s="17">
        <f t="shared" si="2"/>
        <v>3.039999999999992</v>
      </c>
      <c r="Q85" s="39"/>
      <c r="R85" s="15"/>
    </row>
    <row r="86" spans="1:18" ht="15" customHeight="1">
      <c r="A86" s="30">
        <f t="shared" si="4"/>
        <v>230.73</v>
      </c>
      <c r="B86" s="31">
        <v>233.78</v>
      </c>
      <c r="C86" s="57"/>
      <c r="D86" s="17">
        <v>3.05</v>
      </c>
      <c r="E86" s="35">
        <f t="shared" si="0"/>
        <v>0.99999999999999623</v>
      </c>
      <c r="F86" s="40">
        <v>2.37</v>
      </c>
      <c r="G86" s="35">
        <f t="shared" si="1"/>
        <v>0.77704918032786596</v>
      </c>
      <c r="H86" s="17"/>
      <c r="I86" s="17" t="s">
        <v>28</v>
      </c>
      <c r="J86" s="17" t="s">
        <v>30</v>
      </c>
      <c r="K86" s="45">
        <v>3.6</v>
      </c>
      <c r="L86" s="46" t="s">
        <v>33</v>
      </c>
      <c r="M86" s="17">
        <v>5</v>
      </c>
      <c r="N86" s="17">
        <v>3</v>
      </c>
      <c r="O86" s="46" t="s">
        <v>34</v>
      </c>
      <c r="P86" s="17">
        <f t="shared" si="2"/>
        <v>3.0500000000000114</v>
      </c>
      <c r="Q86" s="37"/>
      <c r="R86" s="13"/>
    </row>
    <row r="87" spans="1:18" ht="15" customHeight="1">
      <c r="A87" s="30">
        <f t="shared" si="4"/>
        <v>233.78</v>
      </c>
      <c r="B87" s="31">
        <v>236.83</v>
      </c>
      <c r="C87" s="57"/>
      <c r="D87" s="17">
        <v>2.98</v>
      </c>
      <c r="E87" s="35">
        <f t="shared" si="0"/>
        <v>0.97704918032786525</v>
      </c>
      <c r="F87" s="40">
        <v>2.21</v>
      </c>
      <c r="G87" s="35">
        <f t="shared" si="1"/>
        <v>0.72459016393442355</v>
      </c>
      <c r="H87" s="17"/>
      <c r="I87" s="17" t="s">
        <v>27</v>
      </c>
      <c r="J87" s="17" t="s">
        <v>30</v>
      </c>
      <c r="K87" s="45">
        <v>2.6</v>
      </c>
      <c r="L87" s="46" t="s">
        <v>33</v>
      </c>
      <c r="M87" s="17">
        <v>5</v>
      </c>
      <c r="N87" s="17">
        <v>3</v>
      </c>
      <c r="O87" s="46" t="s">
        <v>34</v>
      </c>
      <c r="P87" s="17">
        <f t="shared" si="2"/>
        <v>3.0500000000000114</v>
      </c>
      <c r="Q87" s="37"/>
      <c r="R87" s="13"/>
    </row>
    <row r="88" spans="1:18" ht="15" customHeight="1">
      <c r="A88" s="30">
        <f t="shared" si="4"/>
        <v>236.83</v>
      </c>
      <c r="B88" s="31">
        <v>239.88</v>
      </c>
      <c r="C88" s="57"/>
      <c r="D88" s="17">
        <v>3.04</v>
      </c>
      <c r="E88" s="35">
        <f t="shared" si="0"/>
        <v>0.99672131147541543</v>
      </c>
      <c r="F88" s="40">
        <v>2.29</v>
      </c>
      <c r="G88" s="35">
        <f t="shared" si="1"/>
        <v>0.75081967213115175</v>
      </c>
      <c r="H88" s="17"/>
      <c r="I88" s="17" t="s">
        <v>28</v>
      </c>
      <c r="J88" s="17" t="s">
        <v>30</v>
      </c>
      <c r="K88" s="45">
        <v>2.6</v>
      </c>
      <c r="L88" s="46" t="s">
        <v>33</v>
      </c>
      <c r="M88" s="17">
        <v>5</v>
      </c>
      <c r="N88" s="17">
        <v>4</v>
      </c>
      <c r="O88" s="46" t="s">
        <v>34</v>
      </c>
      <c r="P88" s="17">
        <f t="shared" si="2"/>
        <v>3.0499999999999829</v>
      </c>
      <c r="Q88" s="37"/>
      <c r="R88" s="13"/>
    </row>
    <row r="89" spans="1:18" ht="15" customHeight="1">
      <c r="A89" s="30">
        <f t="shared" si="4"/>
        <v>239.88</v>
      </c>
      <c r="B89" s="32">
        <v>242.93</v>
      </c>
      <c r="C89" s="57"/>
      <c r="D89" s="17">
        <v>2.99</v>
      </c>
      <c r="E89" s="35">
        <f t="shared" si="0"/>
        <v>0.98032786885245549</v>
      </c>
      <c r="F89" s="40">
        <v>2.15</v>
      </c>
      <c r="G89" s="35">
        <f t="shared" si="1"/>
        <v>0.70491803278688259</v>
      </c>
      <c r="H89" s="17"/>
      <c r="I89" s="17" t="s">
        <v>27</v>
      </c>
      <c r="J89" s="17" t="s">
        <v>30</v>
      </c>
      <c r="K89" s="45">
        <v>3.28</v>
      </c>
      <c r="L89" s="46" t="s">
        <v>33</v>
      </c>
      <c r="M89" s="17">
        <v>5</v>
      </c>
      <c r="N89" s="17">
        <v>3</v>
      </c>
      <c r="O89" s="46" t="s">
        <v>34</v>
      </c>
      <c r="P89" s="17">
        <f t="shared" si="2"/>
        <v>3.0500000000000114</v>
      </c>
      <c r="Q89" s="38"/>
      <c r="R89" s="14"/>
    </row>
  </sheetData>
  <mergeCells count="13">
    <mergeCell ref="B5:F5"/>
    <mergeCell ref="B6:F6"/>
    <mergeCell ref="I5:M5"/>
    <mergeCell ref="A1:R4"/>
    <mergeCell ref="K7:O7"/>
    <mergeCell ref="P7:P9"/>
    <mergeCell ref="D7:J7"/>
    <mergeCell ref="A8:A9"/>
    <mergeCell ref="B8:B9"/>
    <mergeCell ref="C8:C9"/>
    <mergeCell ref="A7:B7"/>
    <mergeCell ref="D8:E8"/>
    <mergeCell ref="F8:G8"/>
  </mergeCells>
  <phoneticPr fontId="0" type="noConversion"/>
  <pageMargins left="0.25" right="0.25" top="0.75" bottom="0.75" header="0.3" footer="0.3"/>
  <pageSetup paperSize="119" scale="8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"/>
  <sheetViews>
    <sheetView tabSelected="1" workbookViewId="0">
      <selection activeCell="A10" sqref="A10"/>
    </sheetView>
  </sheetViews>
  <sheetFormatPr defaultRowHeight="12.75"/>
  <cols>
    <col min="3" max="3" width="1.42578125" customWidth="1"/>
  </cols>
  <sheetData>
    <row r="1" spans="1:18">
      <c r="A1" s="80" t="s">
        <v>41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18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</row>
    <row r="3" spans="1:18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5" spans="1:18">
      <c r="A5" t="s">
        <v>9</v>
      </c>
      <c r="B5" s="78" t="s">
        <v>36</v>
      </c>
      <c r="C5" s="78"/>
      <c r="D5" s="78"/>
      <c r="E5" s="78"/>
      <c r="F5" s="78"/>
      <c r="H5" s="23" t="s">
        <v>19</v>
      </c>
      <c r="I5" s="79" t="s">
        <v>38</v>
      </c>
      <c r="J5" s="79"/>
      <c r="K5" s="79"/>
      <c r="L5" s="79"/>
      <c r="M5" s="79"/>
      <c r="Q5" t="s">
        <v>11</v>
      </c>
      <c r="R5" t="s">
        <v>39</v>
      </c>
    </row>
    <row r="6" spans="1:18">
      <c r="A6" t="s">
        <v>10</v>
      </c>
      <c r="B6" s="82">
        <v>39250</v>
      </c>
      <c r="C6" s="78"/>
      <c r="D6" s="78"/>
      <c r="E6" s="78"/>
      <c r="F6" s="78"/>
      <c r="Q6" t="s">
        <v>12</v>
      </c>
      <c r="R6" s="34">
        <v>3</v>
      </c>
    </row>
    <row r="7" spans="1:18">
      <c r="A7" s="74" t="s">
        <v>0</v>
      </c>
      <c r="B7" s="75"/>
      <c r="C7" s="25"/>
      <c r="D7" s="66" t="s">
        <v>1</v>
      </c>
      <c r="E7" s="66"/>
      <c r="F7" s="66"/>
      <c r="G7" s="66"/>
      <c r="H7" s="66"/>
      <c r="I7" s="66"/>
      <c r="J7" s="67"/>
      <c r="K7" s="59" t="s">
        <v>20</v>
      </c>
      <c r="L7" s="60"/>
      <c r="M7" s="60"/>
      <c r="N7" s="60"/>
      <c r="O7" s="61"/>
      <c r="P7" s="62" t="s">
        <v>23</v>
      </c>
      <c r="Q7" s="16"/>
      <c r="R7" s="4"/>
    </row>
    <row r="8" spans="1:18">
      <c r="A8" s="68" t="s">
        <v>2</v>
      </c>
      <c r="B8" s="70" t="s">
        <v>3</v>
      </c>
      <c r="C8" s="72"/>
      <c r="D8" s="65" t="s">
        <v>21</v>
      </c>
      <c r="E8" s="76"/>
      <c r="F8" s="77" t="s">
        <v>4</v>
      </c>
      <c r="G8" s="61"/>
      <c r="H8" s="1"/>
      <c r="I8" s="20"/>
      <c r="J8" s="2"/>
      <c r="K8" s="9"/>
      <c r="L8" s="19"/>
      <c r="M8" s="19"/>
      <c r="N8" s="10"/>
      <c r="O8" s="10"/>
      <c r="P8" s="63"/>
      <c r="Q8" s="17"/>
      <c r="R8" s="5"/>
    </row>
    <row r="9" spans="1:18" ht="61.5" thickBot="1">
      <c r="A9" s="69"/>
      <c r="B9" s="71"/>
      <c r="C9" s="73"/>
      <c r="D9" s="53" t="s">
        <v>5</v>
      </c>
      <c r="E9" s="3" t="s">
        <v>22</v>
      </c>
      <c r="F9" s="24" t="s">
        <v>5</v>
      </c>
      <c r="G9" s="3" t="s">
        <v>22</v>
      </c>
      <c r="H9" s="7" t="s">
        <v>6</v>
      </c>
      <c r="I9" s="21" t="s">
        <v>16</v>
      </c>
      <c r="J9" s="8" t="s">
        <v>7</v>
      </c>
      <c r="K9" s="11" t="s">
        <v>17</v>
      </c>
      <c r="L9" s="22" t="s">
        <v>15</v>
      </c>
      <c r="M9" s="7" t="s">
        <v>13</v>
      </c>
      <c r="N9" s="7" t="s">
        <v>14</v>
      </c>
      <c r="O9" s="7" t="s">
        <v>18</v>
      </c>
      <c r="P9" s="64"/>
      <c r="Q9" s="18" t="s">
        <v>8</v>
      </c>
      <c r="R9" s="6"/>
    </row>
    <row r="10" spans="1:18">
      <c r="A10" s="28">
        <v>242.93</v>
      </c>
      <c r="B10" s="30">
        <v>245.97</v>
      </c>
      <c r="C10" s="52"/>
      <c r="D10" s="40">
        <v>3.04</v>
      </c>
      <c r="E10" s="35">
        <f>(D10/P10)</f>
        <v>1.0000000000000027</v>
      </c>
      <c r="F10" s="40">
        <v>1.95</v>
      </c>
      <c r="G10" s="35">
        <f>F10/P10</f>
        <v>0.64144736842105432</v>
      </c>
      <c r="H10" s="17">
        <v>12</v>
      </c>
      <c r="I10" s="17" t="s">
        <v>27</v>
      </c>
      <c r="J10" s="17" t="s">
        <v>32</v>
      </c>
      <c r="K10" s="45">
        <v>2.96</v>
      </c>
      <c r="L10" s="46" t="s">
        <v>33</v>
      </c>
      <c r="M10" s="17">
        <v>5</v>
      </c>
      <c r="N10" s="17">
        <v>3</v>
      </c>
      <c r="O10" s="17"/>
      <c r="P10" s="40">
        <f t="shared" ref="P10:P46" si="0">B10-A10</f>
        <v>3.039999999999992</v>
      </c>
      <c r="Q10" s="36"/>
      <c r="R10" s="12"/>
    </row>
    <row r="11" spans="1:18">
      <c r="A11" s="30">
        <v>245.97</v>
      </c>
      <c r="B11" s="30">
        <v>249.02</v>
      </c>
      <c r="C11" s="52"/>
      <c r="D11" s="40">
        <v>3.02</v>
      </c>
      <c r="E11" s="35">
        <f t="shared" ref="E11:E46" si="1">(D11/P11)</f>
        <v>0.99016393442622586</v>
      </c>
      <c r="F11" s="40">
        <v>2.2799999999999998</v>
      </c>
      <c r="G11" s="35">
        <f>F11/P11</f>
        <v>0.74754098360655452</v>
      </c>
      <c r="H11" s="17">
        <v>13</v>
      </c>
      <c r="I11" s="17" t="s">
        <v>27</v>
      </c>
      <c r="J11" s="17" t="s">
        <v>32</v>
      </c>
      <c r="K11" s="45">
        <v>2.95</v>
      </c>
      <c r="L11" s="46" t="s">
        <v>33</v>
      </c>
      <c r="M11" s="17">
        <v>5</v>
      </c>
      <c r="N11" s="17">
        <v>4</v>
      </c>
      <c r="O11" s="46" t="s">
        <v>34</v>
      </c>
      <c r="P11" s="40">
        <f t="shared" si="0"/>
        <v>3.0500000000000114</v>
      </c>
      <c r="Q11" s="37"/>
      <c r="R11" s="13"/>
    </row>
    <row r="12" spans="1:18">
      <c r="A12" s="30">
        <v>249.02</v>
      </c>
      <c r="B12" s="30">
        <v>252.07</v>
      </c>
      <c r="C12" s="52"/>
      <c r="D12" s="40">
        <v>3.07</v>
      </c>
      <c r="E12" s="35">
        <f t="shared" si="1"/>
        <v>1.0065573770491858</v>
      </c>
      <c r="F12" s="40">
        <v>2.0699999999999998</v>
      </c>
      <c r="G12" s="35">
        <f t="shared" ref="G12:G45" si="2">F12/P12</f>
        <v>0.67868852459016771</v>
      </c>
      <c r="H12" s="17">
        <v>13</v>
      </c>
      <c r="I12" s="17" t="s">
        <v>28</v>
      </c>
      <c r="J12" s="17" t="s">
        <v>32</v>
      </c>
      <c r="K12" s="45">
        <v>2.95</v>
      </c>
      <c r="L12" s="46" t="s">
        <v>33</v>
      </c>
      <c r="M12" s="17">
        <v>5</v>
      </c>
      <c r="N12" s="17">
        <v>4</v>
      </c>
      <c r="O12" s="46" t="s">
        <v>34</v>
      </c>
      <c r="P12" s="40">
        <f t="shared" si="0"/>
        <v>3.0499999999999829</v>
      </c>
      <c r="Q12" s="37"/>
      <c r="R12" s="13"/>
    </row>
    <row r="13" spans="1:18">
      <c r="A13" s="30">
        <v>252.07</v>
      </c>
      <c r="B13" s="30">
        <v>255.12</v>
      </c>
      <c r="C13" s="52"/>
      <c r="D13" s="40">
        <v>2.94</v>
      </c>
      <c r="E13" s="35">
        <f t="shared" si="1"/>
        <v>0.96393442622950454</v>
      </c>
      <c r="F13" s="40">
        <v>0.97</v>
      </c>
      <c r="G13" s="35">
        <f t="shared" si="2"/>
        <v>0.31803278688524472</v>
      </c>
      <c r="H13" s="17">
        <v>11</v>
      </c>
      <c r="I13" s="17" t="s">
        <v>28</v>
      </c>
      <c r="J13" s="17" t="s">
        <v>32</v>
      </c>
      <c r="K13" s="45">
        <v>3.61</v>
      </c>
      <c r="L13" s="46" t="s">
        <v>33</v>
      </c>
      <c r="M13" s="17">
        <v>5</v>
      </c>
      <c r="N13" s="17">
        <v>4</v>
      </c>
      <c r="O13" s="46" t="s">
        <v>34</v>
      </c>
      <c r="P13" s="40">
        <f t="shared" si="0"/>
        <v>3.0500000000000114</v>
      </c>
      <c r="Q13" s="37"/>
      <c r="R13" s="13"/>
    </row>
    <row r="14" spans="1:18">
      <c r="A14" s="30">
        <v>255.12</v>
      </c>
      <c r="B14" s="30">
        <v>258.17</v>
      </c>
      <c r="C14" s="52"/>
      <c r="D14" s="40">
        <v>2.93</v>
      </c>
      <c r="E14" s="35">
        <f t="shared" si="1"/>
        <v>0.96065573770491453</v>
      </c>
      <c r="F14" s="40">
        <v>1.39</v>
      </c>
      <c r="G14" s="35">
        <f t="shared" si="2"/>
        <v>0.45573770491803106</v>
      </c>
      <c r="H14" s="17">
        <v>10</v>
      </c>
      <c r="I14" s="17" t="s">
        <v>28</v>
      </c>
      <c r="J14" s="17" t="s">
        <v>30</v>
      </c>
      <c r="K14" s="45">
        <v>3.93</v>
      </c>
      <c r="L14" s="46" t="s">
        <v>33</v>
      </c>
      <c r="M14" s="17">
        <v>5</v>
      </c>
      <c r="N14" s="17">
        <v>5</v>
      </c>
      <c r="O14" s="46" t="s">
        <v>34</v>
      </c>
      <c r="P14" s="40">
        <f t="shared" si="0"/>
        <v>3.0500000000000114</v>
      </c>
      <c r="Q14" s="38"/>
      <c r="R14" s="14"/>
    </row>
    <row r="15" spans="1:18">
      <c r="A15" s="30">
        <v>258.17</v>
      </c>
      <c r="B15" s="30">
        <v>261.20999999999998</v>
      </c>
      <c r="C15" s="52"/>
      <c r="D15" s="40">
        <v>3.01</v>
      </c>
      <c r="E15" s="35">
        <f t="shared" si="1"/>
        <v>0.99013157894738024</v>
      </c>
      <c r="F15" s="40">
        <v>2.33</v>
      </c>
      <c r="G15" s="35">
        <f t="shared" si="2"/>
        <v>0.76644736842106187</v>
      </c>
      <c r="H15" s="17">
        <v>11</v>
      </c>
      <c r="I15" s="17" t="s">
        <v>28</v>
      </c>
      <c r="J15" s="17" t="s">
        <v>32</v>
      </c>
      <c r="K15" s="45">
        <v>2.63</v>
      </c>
      <c r="L15" s="46" t="s">
        <v>33</v>
      </c>
      <c r="M15" s="17">
        <v>5</v>
      </c>
      <c r="N15" s="17">
        <v>3</v>
      </c>
      <c r="O15" s="46" t="s">
        <v>34</v>
      </c>
      <c r="P15" s="40">
        <f t="shared" si="0"/>
        <v>3.0399999999999636</v>
      </c>
      <c r="Q15" s="39"/>
      <c r="R15" s="15"/>
    </row>
    <row r="16" spans="1:18">
      <c r="A16" s="30">
        <v>261.20999999999998</v>
      </c>
      <c r="B16" s="30">
        <v>264.26</v>
      </c>
      <c r="C16" s="52"/>
      <c r="D16" s="40">
        <v>3</v>
      </c>
      <c r="E16" s="35">
        <f t="shared" si="1"/>
        <v>0.9836065573770455</v>
      </c>
      <c r="F16" s="40">
        <v>1.72</v>
      </c>
      <c r="G16" s="35">
        <f t="shared" si="2"/>
        <v>0.56393442622950607</v>
      </c>
      <c r="H16" s="17">
        <v>12</v>
      </c>
      <c r="I16" s="17" t="s">
        <v>28</v>
      </c>
      <c r="J16" s="17" t="s">
        <v>32</v>
      </c>
      <c r="K16" s="45">
        <v>3.28</v>
      </c>
      <c r="L16" s="46" t="s">
        <v>33</v>
      </c>
      <c r="M16" s="17">
        <v>5</v>
      </c>
      <c r="N16" s="17">
        <v>3</v>
      </c>
      <c r="O16" s="46" t="s">
        <v>34</v>
      </c>
      <c r="P16" s="40">
        <f t="shared" si="0"/>
        <v>3.0500000000000114</v>
      </c>
      <c r="Q16" s="37"/>
      <c r="R16" s="13"/>
    </row>
    <row r="17" spans="1:18">
      <c r="A17" s="30">
        <v>264.26</v>
      </c>
      <c r="B17" s="30">
        <v>267.31</v>
      </c>
      <c r="C17" s="52"/>
      <c r="D17" s="40">
        <v>3.01</v>
      </c>
      <c r="E17" s="35">
        <f t="shared" si="1"/>
        <v>0.98688524590163562</v>
      </c>
      <c r="F17" s="40">
        <v>1.57</v>
      </c>
      <c r="G17" s="35">
        <f t="shared" si="2"/>
        <v>0.51475409836065389</v>
      </c>
      <c r="H17" s="17">
        <v>9</v>
      </c>
      <c r="I17" s="17" t="s">
        <v>28</v>
      </c>
      <c r="J17" s="17" t="s">
        <v>32</v>
      </c>
      <c r="K17" s="45">
        <v>4.26</v>
      </c>
      <c r="L17" s="46" t="s">
        <v>33</v>
      </c>
      <c r="M17" s="17">
        <v>5</v>
      </c>
      <c r="N17" s="17">
        <v>3</v>
      </c>
      <c r="O17" s="46" t="s">
        <v>34</v>
      </c>
      <c r="P17" s="40">
        <f t="shared" si="0"/>
        <v>3.0500000000000114</v>
      </c>
      <c r="Q17" s="37"/>
      <c r="R17" s="13"/>
    </row>
    <row r="18" spans="1:18">
      <c r="A18" s="30">
        <v>267.31</v>
      </c>
      <c r="B18" s="30">
        <v>270.36</v>
      </c>
      <c r="C18" s="52"/>
      <c r="D18" s="40">
        <v>3.03</v>
      </c>
      <c r="E18" s="35">
        <f t="shared" si="1"/>
        <v>0.99344262295081587</v>
      </c>
      <c r="F18" s="40">
        <v>2.2200000000000002</v>
      </c>
      <c r="G18" s="35">
        <f t="shared" si="2"/>
        <v>0.72786885245901378</v>
      </c>
      <c r="H18" s="17">
        <v>13</v>
      </c>
      <c r="I18" s="17" t="s">
        <v>28</v>
      </c>
      <c r="J18" s="17" t="s">
        <v>32</v>
      </c>
      <c r="K18" s="45">
        <v>2.2999999999999998</v>
      </c>
      <c r="L18" s="46" t="s">
        <v>33</v>
      </c>
      <c r="M18" s="17">
        <v>5</v>
      </c>
      <c r="N18" s="17">
        <v>3</v>
      </c>
      <c r="O18" s="46" t="s">
        <v>34</v>
      </c>
      <c r="P18" s="40">
        <f t="shared" si="0"/>
        <v>3.0500000000000114</v>
      </c>
      <c r="Q18" s="37"/>
      <c r="R18" s="13"/>
    </row>
    <row r="19" spans="1:18">
      <c r="A19" s="30">
        <v>270.36</v>
      </c>
      <c r="B19" s="30">
        <v>273.41000000000003</v>
      </c>
      <c r="C19" s="52"/>
      <c r="D19" s="40">
        <v>3.07</v>
      </c>
      <c r="E19" s="35">
        <f t="shared" si="1"/>
        <v>1.0065573770491765</v>
      </c>
      <c r="F19" s="40">
        <v>2.61</v>
      </c>
      <c r="G19" s="35">
        <f t="shared" si="2"/>
        <v>0.85573770491802958</v>
      </c>
      <c r="H19" s="17">
        <v>14</v>
      </c>
      <c r="I19" s="17" t="s">
        <v>28</v>
      </c>
      <c r="J19" s="17" t="s">
        <v>32</v>
      </c>
      <c r="K19" s="45">
        <v>2.62</v>
      </c>
      <c r="L19" s="46" t="s">
        <v>33</v>
      </c>
      <c r="M19" s="17">
        <v>5</v>
      </c>
      <c r="N19" s="17">
        <v>3</v>
      </c>
      <c r="O19" s="46" t="s">
        <v>34</v>
      </c>
      <c r="P19" s="40">
        <f t="shared" si="0"/>
        <v>3.0500000000000114</v>
      </c>
      <c r="Q19" s="38"/>
      <c r="R19" s="14"/>
    </row>
    <row r="20" spans="1:18">
      <c r="A20" s="30">
        <v>273.41000000000003</v>
      </c>
      <c r="B20" s="30">
        <v>276.45</v>
      </c>
      <c r="C20" s="52"/>
      <c r="D20" s="40">
        <v>2.97</v>
      </c>
      <c r="E20" s="35">
        <f t="shared" si="1"/>
        <v>0.9769736842105381</v>
      </c>
      <c r="F20" s="40">
        <v>1.96</v>
      </c>
      <c r="G20" s="35">
        <f t="shared" si="2"/>
        <v>0.64473684210527082</v>
      </c>
      <c r="H20" s="17">
        <v>11</v>
      </c>
      <c r="I20" s="17" t="s">
        <v>28</v>
      </c>
      <c r="J20" s="17" t="s">
        <v>32</v>
      </c>
      <c r="K20" s="45">
        <v>3.94</v>
      </c>
      <c r="L20" s="46" t="s">
        <v>33</v>
      </c>
      <c r="M20" s="17">
        <v>5</v>
      </c>
      <c r="N20" s="17">
        <v>4</v>
      </c>
      <c r="O20" s="46" t="s">
        <v>34</v>
      </c>
      <c r="P20" s="40">
        <f t="shared" si="0"/>
        <v>3.0399999999999636</v>
      </c>
      <c r="Q20" s="39"/>
      <c r="R20" s="15"/>
    </row>
    <row r="21" spans="1:18">
      <c r="A21" s="30">
        <v>276.45</v>
      </c>
      <c r="B21" s="30">
        <v>279.5</v>
      </c>
      <c r="C21" s="52"/>
      <c r="D21" s="40">
        <v>2.88</v>
      </c>
      <c r="E21" s="35">
        <f t="shared" si="1"/>
        <v>0.94426229508196369</v>
      </c>
      <c r="F21" s="40">
        <v>1.68</v>
      </c>
      <c r="G21" s="35">
        <f t="shared" si="2"/>
        <v>0.55081967213114547</v>
      </c>
      <c r="H21" s="17">
        <v>12</v>
      </c>
      <c r="I21" s="17" t="s">
        <v>28</v>
      </c>
      <c r="J21" s="17" t="s">
        <v>32</v>
      </c>
      <c r="K21" s="45">
        <v>4.26</v>
      </c>
      <c r="L21" s="46" t="s">
        <v>33</v>
      </c>
      <c r="M21" s="17">
        <v>5</v>
      </c>
      <c r="N21" s="17">
        <v>3</v>
      </c>
      <c r="O21" s="46" t="s">
        <v>34</v>
      </c>
      <c r="P21" s="40">
        <f t="shared" si="0"/>
        <v>3.0500000000000114</v>
      </c>
      <c r="Q21" s="37"/>
      <c r="R21" s="13"/>
    </row>
    <row r="22" spans="1:18">
      <c r="A22" s="30">
        <v>279.5</v>
      </c>
      <c r="B22" s="30">
        <v>282.55</v>
      </c>
      <c r="C22" s="52"/>
      <c r="D22" s="40">
        <v>2.94</v>
      </c>
      <c r="E22" s="35">
        <f t="shared" si="1"/>
        <v>0.96393442622950454</v>
      </c>
      <c r="F22" s="40">
        <v>1.95</v>
      </c>
      <c r="G22" s="35">
        <f t="shared" si="2"/>
        <v>0.63934426229507957</v>
      </c>
      <c r="H22" s="17">
        <v>12</v>
      </c>
      <c r="I22" s="17" t="s">
        <v>27</v>
      </c>
      <c r="J22" s="17" t="s">
        <v>32</v>
      </c>
      <c r="K22" s="45">
        <v>3.27</v>
      </c>
      <c r="L22" s="46" t="s">
        <v>33</v>
      </c>
      <c r="M22" s="17">
        <v>5</v>
      </c>
      <c r="N22" s="17">
        <v>4</v>
      </c>
      <c r="O22" s="46" t="s">
        <v>34</v>
      </c>
      <c r="P22" s="40">
        <f t="shared" si="0"/>
        <v>3.0500000000000114</v>
      </c>
      <c r="Q22" s="37"/>
      <c r="R22" s="13"/>
    </row>
    <row r="23" spans="1:18">
      <c r="A23" s="30">
        <v>282.55</v>
      </c>
      <c r="B23" s="30">
        <v>285.60000000000002</v>
      </c>
      <c r="C23" s="52"/>
      <c r="D23" s="40">
        <v>3.07</v>
      </c>
      <c r="E23" s="35">
        <f t="shared" si="1"/>
        <v>1.0065573770491765</v>
      </c>
      <c r="F23" s="40">
        <v>2.78</v>
      </c>
      <c r="G23" s="35">
        <f t="shared" si="2"/>
        <v>0.91147540983606212</v>
      </c>
      <c r="H23" s="17">
        <v>13</v>
      </c>
      <c r="I23" s="17" t="s">
        <v>28</v>
      </c>
      <c r="J23" s="17" t="s">
        <v>32</v>
      </c>
      <c r="K23" s="45">
        <v>1.31</v>
      </c>
      <c r="L23" s="46" t="s">
        <v>33</v>
      </c>
      <c r="M23" s="17">
        <v>5</v>
      </c>
      <c r="N23" s="17">
        <v>3</v>
      </c>
      <c r="O23" s="46" t="s">
        <v>34</v>
      </c>
      <c r="P23" s="40">
        <f t="shared" si="0"/>
        <v>3.0500000000000114</v>
      </c>
      <c r="Q23" s="37"/>
      <c r="R23" s="13"/>
    </row>
    <row r="24" spans="1:18">
      <c r="A24" s="30">
        <v>285.60000000000002</v>
      </c>
      <c r="B24" s="30">
        <v>288.64999999999998</v>
      </c>
      <c r="C24" s="52"/>
      <c r="D24" s="40">
        <v>3</v>
      </c>
      <c r="E24" s="35">
        <f t="shared" si="1"/>
        <v>0.98360655737706382</v>
      </c>
      <c r="F24" s="40">
        <v>1.58</v>
      </c>
      <c r="G24" s="35">
        <f t="shared" si="2"/>
        <v>0.51803278688525367</v>
      </c>
      <c r="H24" s="17">
        <v>9</v>
      </c>
      <c r="I24" s="17" t="s">
        <v>27</v>
      </c>
      <c r="J24" s="17" t="s">
        <v>30</v>
      </c>
      <c r="K24" s="45">
        <v>2.2999999999999998</v>
      </c>
      <c r="L24" s="46" t="s">
        <v>33</v>
      </c>
      <c r="M24" s="17">
        <v>5</v>
      </c>
      <c r="N24" s="17">
        <v>4</v>
      </c>
      <c r="O24" s="46" t="s">
        <v>34</v>
      </c>
      <c r="P24" s="40">
        <f t="shared" si="0"/>
        <v>3.0499999999999545</v>
      </c>
      <c r="Q24" s="38"/>
      <c r="R24" s="14"/>
    </row>
    <row r="25" spans="1:18">
      <c r="A25" s="30">
        <v>288.64999999999998</v>
      </c>
      <c r="B25" s="30">
        <v>291.69</v>
      </c>
      <c r="C25" s="52"/>
      <c r="D25" s="40">
        <v>2.96</v>
      </c>
      <c r="E25" s="35">
        <f t="shared" si="1"/>
        <v>0.97368421052630927</v>
      </c>
      <c r="F25" s="40">
        <v>2.62</v>
      </c>
      <c r="G25" s="35">
        <f t="shared" si="2"/>
        <v>0.86184210526315208</v>
      </c>
      <c r="H25" s="17">
        <v>13</v>
      </c>
      <c r="I25" s="17" t="s">
        <v>27</v>
      </c>
      <c r="J25" s="17" t="s">
        <v>32</v>
      </c>
      <c r="K25" s="45">
        <v>1.32</v>
      </c>
      <c r="L25" s="46" t="s">
        <v>33</v>
      </c>
      <c r="M25" s="17">
        <v>5</v>
      </c>
      <c r="N25" s="17">
        <v>3</v>
      </c>
      <c r="O25" s="46" t="s">
        <v>34</v>
      </c>
      <c r="P25" s="40">
        <f t="shared" si="0"/>
        <v>3.0400000000000205</v>
      </c>
      <c r="Q25" s="39"/>
      <c r="R25" s="15"/>
    </row>
    <row r="26" spans="1:18">
      <c r="A26" s="30">
        <v>291.69</v>
      </c>
      <c r="B26" s="30">
        <v>294.74</v>
      </c>
      <c r="C26" s="52"/>
      <c r="D26" s="40">
        <v>2.95</v>
      </c>
      <c r="E26" s="35">
        <f t="shared" si="1"/>
        <v>0.96721311475409477</v>
      </c>
      <c r="F26" s="40">
        <v>1.92</v>
      </c>
      <c r="G26" s="35">
        <f t="shared" si="2"/>
        <v>0.62950819672130909</v>
      </c>
      <c r="H26" s="17">
        <v>12</v>
      </c>
      <c r="I26" s="17" t="s">
        <v>27</v>
      </c>
      <c r="J26" s="17" t="s">
        <v>30</v>
      </c>
      <c r="K26" s="45">
        <v>2.62</v>
      </c>
      <c r="L26" s="46" t="s">
        <v>33</v>
      </c>
      <c r="M26" s="17">
        <v>5</v>
      </c>
      <c r="N26" s="17">
        <v>4</v>
      </c>
      <c r="O26" s="46" t="s">
        <v>34</v>
      </c>
      <c r="P26" s="40">
        <f t="shared" si="0"/>
        <v>3.0500000000000114</v>
      </c>
      <c r="Q26" s="37"/>
      <c r="R26" s="13"/>
    </row>
    <row r="27" spans="1:18">
      <c r="A27" s="30">
        <v>294.74</v>
      </c>
      <c r="B27" s="30">
        <v>297.79000000000002</v>
      </c>
      <c r="C27" s="52"/>
      <c r="D27" s="40">
        <v>2.89</v>
      </c>
      <c r="E27" s="35">
        <f t="shared" si="1"/>
        <v>0.94754098360655392</v>
      </c>
      <c r="F27" s="40">
        <v>2.17</v>
      </c>
      <c r="G27" s="35">
        <f t="shared" si="2"/>
        <v>0.71147540983606294</v>
      </c>
      <c r="H27" s="17">
        <v>12</v>
      </c>
      <c r="I27" s="17" t="s">
        <v>28</v>
      </c>
      <c r="J27" s="17" t="s">
        <v>32</v>
      </c>
      <c r="K27" s="45">
        <v>3.28</v>
      </c>
      <c r="L27" s="46" t="s">
        <v>33</v>
      </c>
      <c r="M27" s="17">
        <v>5</v>
      </c>
      <c r="N27" s="17">
        <v>4</v>
      </c>
      <c r="O27" s="46" t="s">
        <v>34</v>
      </c>
      <c r="P27" s="40">
        <f t="shared" si="0"/>
        <v>3.0500000000000114</v>
      </c>
      <c r="Q27" s="37"/>
      <c r="R27" s="13"/>
    </row>
    <row r="28" spans="1:18">
      <c r="A28" s="30">
        <v>297.79000000000002</v>
      </c>
      <c r="B28" s="30">
        <v>300.83999999999997</v>
      </c>
      <c r="C28" s="52"/>
      <c r="D28" s="40">
        <v>2.93</v>
      </c>
      <c r="E28" s="35">
        <f t="shared" si="1"/>
        <v>0.9606557377049324</v>
      </c>
      <c r="F28" s="40">
        <v>2.16</v>
      </c>
      <c r="G28" s="35">
        <f t="shared" si="2"/>
        <v>0.70819672131148603</v>
      </c>
      <c r="H28" s="17">
        <v>13</v>
      </c>
      <c r="I28" s="17" t="s">
        <v>28</v>
      </c>
      <c r="J28" s="17" t="s">
        <v>32</v>
      </c>
      <c r="K28" s="45">
        <v>3.6</v>
      </c>
      <c r="L28" s="46" t="s">
        <v>33</v>
      </c>
      <c r="M28" s="17">
        <v>5</v>
      </c>
      <c r="N28" s="17">
        <v>4</v>
      </c>
      <c r="O28" s="46" t="s">
        <v>34</v>
      </c>
      <c r="P28" s="40">
        <f t="shared" si="0"/>
        <v>3.0499999999999545</v>
      </c>
      <c r="Q28" s="37"/>
      <c r="R28" s="13"/>
    </row>
    <row r="29" spans="1:18">
      <c r="A29" s="30">
        <v>300.83999999999997</v>
      </c>
      <c r="B29" s="30">
        <v>303.89</v>
      </c>
      <c r="C29" s="52"/>
      <c r="D29" s="40">
        <v>2.9</v>
      </c>
      <c r="E29" s="35">
        <f t="shared" si="1"/>
        <v>0.95081967213114393</v>
      </c>
      <c r="F29" s="40">
        <v>1.7</v>
      </c>
      <c r="G29" s="35">
        <f t="shared" si="2"/>
        <v>0.55737704918032582</v>
      </c>
      <c r="H29" s="17">
        <v>12</v>
      </c>
      <c r="I29" s="17" t="s">
        <v>28</v>
      </c>
      <c r="J29" s="17" t="s">
        <v>32</v>
      </c>
      <c r="K29" s="45">
        <v>4.26</v>
      </c>
      <c r="L29" s="46" t="s">
        <v>33</v>
      </c>
      <c r="M29" s="17">
        <v>5</v>
      </c>
      <c r="N29" s="17">
        <v>4</v>
      </c>
      <c r="O29" s="46" t="s">
        <v>34</v>
      </c>
      <c r="P29" s="40">
        <f t="shared" si="0"/>
        <v>3.0500000000000114</v>
      </c>
      <c r="Q29" s="38"/>
      <c r="R29" s="14"/>
    </row>
    <row r="30" spans="1:18">
      <c r="A30" s="30">
        <v>303.89</v>
      </c>
      <c r="B30" s="30">
        <v>306.93</v>
      </c>
      <c r="C30" s="52"/>
      <c r="D30" s="40">
        <v>2.85</v>
      </c>
      <c r="E30" s="35">
        <f t="shared" si="1"/>
        <v>0.93749999999999367</v>
      </c>
      <c r="F30" s="40">
        <v>1.43</v>
      </c>
      <c r="G30" s="35">
        <f t="shared" si="2"/>
        <v>0.47039473684210209</v>
      </c>
      <c r="H30" s="17">
        <v>12</v>
      </c>
      <c r="I30" s="17" t="s">
        <v>28</v>
      </c>
      <c r="J30" s="17" t="s">
        <v>32</v>
      </c>
      <c r="K30" s="45">
        <v>4.93</v>
      </c>
      <c r="L30" s="46" t="s">
        <v>33</v>
      </c>
      <c r="M30" s="17">
        <v>5</v>
      </c>
      <c r="N30" s="17">
        <v>3</v>
      </c>
      <c r="O30" s="46" t="s">
        <v>34</v>
      </c>
      <c r="P30" s="40">
        <f t="shared" si="0"/>
        <v>3.0400000000000205</v>
      </c>
      <c r="Q30" s="39"/>
      <c r="R30" s="15"/>
    </row>
    <row r="31" spans="1:18">
      <c r="A31" s="30">
        <v>306.93</v>
      </c>
      <c r="B31" s="30">
        <v>309.98</v>
      </c>
      <c r="C31" s="52"/>
      <c r="D31" s="40">
        <v>2.9</v>
      </c>
      <c r="E31" s="35">
        <f t="shared" si="1"/>
        <v>0.95081967213114393</v>
      </c>
      <c r="F31" s="40">
        <v>2.0699999999999998</v>
      </c>
      <c r="G31" s="35">
        <f t="shared" si="2"/>
        <v>0.67868852459016138</v>
      </c>
      <c r="H31" s="17">
        <v>12</v>
      </c>
      <c r="I31" s="17" t="s">
        <v>28</v>
      </c>
      <c r="J31" s="17" t="s">
        <v>32</v>
      </c>
      <c r="K31" s="45">
        <v>3.28</v>
      </c>
      <c r="L31" s="46" t="s">
        <v>33</v>
      </c>
      <c r="M31" s="17">
        <v>5</v>
      </c>
      <c r="N31" s="17">
        <v>3</v>
      </c>
      <c r="O31" s="46" t="s">
        <v>34</v>
      </c>
      <c r="P31" s="40">
        <f t="shared" si="0"/>
        <v>3.0500000000000114</v>
      </c>
      <c r="Q31" s="37"/>
      <c r="R31" s="13"/>
    </row>
    <row r="32" spans="1:18">
      <c r="A32" s="30">
        <v>309.98</v>
      </c>
      <c r="B32" s="30">
        <v>313.02999999999997</v>
      </c>
      <c r="C32" s="52"/>
      <c r="D32" s="40">
        <v>3.04</v>
      </c>
      <c r="E32" s="35">
        <f t="shared" si="1"/>
        <v>0.99672131147542475</v>
      </c>
      <c r="F32" s="40">
        <v>0.69</v>
      </c>
      <c r="G32" s="35">
        <f t="shared" si="2"/>
        <v>0.22622950819672466</v>
      </c>
      <c r="H32" s="17">
        <v>9</v>
      </c>
      <c r="I32" s="17" t="s">
        <v>27</v>
      </c>
      <c r="J32" s="17" t="s">
        <v>35</v>
      </c>
      <c r="K32" s="45">
        <v>2.62</v>
      </c>
      <c r="L32" s="46" t="s">
        <v>33</v>
      </c>
      <c r="M32" s="17">
        <v>5</v>
      </c>
      <c r="N32" s="17">
        <v>4</v>
      </c>
      <c r="O32" s="46" t="s">
        <v>34</v>
      </c>
      <c r="P32" s="40">
        <f t="shared" si="0"/>
        <v>3.0499999999999545</v>
      </c>
      <c r="Q32" s="37"/>
      <c r="R32" s="13"/>
    </row>
    <row r="33" spans="1:19">
      <c r="A33" s="30">
        <v>313.02999999999997</v>
      </c>
      <c r="B33" s="30">
        <v>316.08</v>
      </c>
      <c r="C33" s="52"/>
      <c r="D33" s="40">
        <v>2.98</v>
      </c>
      <c r="E33" s="35">
        <f t="shared" si="1"/>
        <v>0.97704918032786525</v>
      </c>
      <c r="F33" s="40">
        <v>2.1800000000000002</v>
      </c>
      <c r="G33" s="35">
        <f t="shared" si="2"/>
        <v>0.71475409836065318</v>
      </c>
      <c r="H33" s="17">
        <v>13</v>
      </c>
      <c r="I33" s="17" t="s">
        <v>28</v>
      </c>
      <c r="J33" s="17" t="s">
        <v>32</v>
      </c>
      <c r="K33" s="45">
        <v>3.28</v>
      </c>
      <c r="L33" s="46" t="s">
        <v>33</v>
      </c>
      <c r="M33" s="17">
        <v>5</v>
      </c>
      <c r="N33" s="17">
        <v>3</v>
      </c>
      <c r="O33" s="46" t="s">
        <v>34</v>
      </c>
      <c r="P33" s="40">
        <f t="shared" si="0"/>
        <v>3.0500000000000114</v>
      </c>
      <c r="Q33" s="37"/>
      <c r="R33" s="13"/>
    </row>
    <row r="34" spans="1:19">
      <c r="A34" s="30">
        <v>316.08</v>
      </c>
      <c r="B34" s="30">
        <v>319.13</v>
      </c>
      <c r="C34" s="52"/>
      <c r="D34" s="40">
        <v>2.93</v>
      </c>
      <c r="E34" s="35">
        <f t="shared" si="1"/>
        <v>0.96065573770491453</v>
      </c>
      <c r="F34" s="40">
        <v>1.65</v>
      </c>
      <c r="G34" s="35">
        <f t="shared" si="2"/>
        <v>0.54098360655737499</v>
      </c>
      <c r="H34" s="17">
        <v>12</v>
      </c>
      <c r="I34" s="17" t="s">
        <v>28</v>
      </c>
      <c r="J34" s="17" t="s">
        <v>32</v>
      </c>
      <c r="K34" s="45">
        <v>3.93</v>
      </c>
      <c r="L34" s="46" t="s">
        <v>33</v>
      </c>
      <c r="M34" s="17">
        <v>5</v>
      </c>
      <c r="N34" s="17">
        <v>3</v>
      </c>
      <c r="O34" s="46" t="s">
        <v>34</v>
      </c>
      <c r="P34" s="40">
        <f t="shared" si="0"/>
        <v>3.0500000000000114</v>
      </c>
      <c r="Q34" s="38"/>
      <c r="R34" s="14"/>
    </row>
    <row r="35" spans="1:19">
      <c r="A35" s="30">
        <v>319.13</v>
      </c>
      <c r="B35" s="30">
        <v>322.17</v>
      </c>
      <c r="C35" s="52"/>
      <c r="D35" s="40">
        <v>2.99</v>
      </c>
      <c r="E35" s="35">
        <f t="shared" si="1"/>
        <v>0.98355263157894079</v>
      </c>
      <c r="F35" s="40">
        <v>1.98</v>
      </c>
      <c r="G35" s="35">
        <f t="shared" si="2"/>
        <v>0.65131578947367985</v>
      </c>
      <c r="H35" s="17">
        <v>13</v>
      </c>
      <c r="I35" s="17" t="s">
        <v>28</v>
      </c>
      <c r="J35" s="17" t="s">
        <v>32</v>
      </c>
      <c r="K35" s="45">
        <v>4.59</v>
      </c>
      <c r="L35" s="46" t="s">
        <v>33</v>
      </c>
      <c r="M35" s="17">
        <v>5</v>
      </c>
      <c r="N35" s="17">
        <v>3</v>
      </c>
      <c r="O35" s="46" t="s">
        <v>34</v>
      </c>
      <c r="P35" s="40">
        <f t="shared" si="0"/>
        <v>3.0400000000000205</v>
      </c>
      <c r="Q35" s="39"/>
      <c r="R35" s="15"/>
    </row>
    <row r="36" spans="1:19">
      <c r="A36" s="30">
        <v>322.17</v>
      </c>
      <c r="B36" s="30">
        <v>325.22000000000003</v>
      </c>
      <c r="C36" s="52"/>
      <c r="D36" s="40">
        <v>2.89</v>
      </c>
      <c r="E36" s="35">
        <f t="shared" si="1"/>
        <v>0.94754098360655392</v>
      </c>
      <c r="F36" s="40">
        <v>1.75</v>
      </c>
      <c r="G36" s="35">
        <f t="shared" si="2"/>
        <v>0.57377049180327655</v>
      </c>
      <c r="H36" s="17">
        <v>13</v>
      </c>
      <c r="I36" s="17" t="s">
        <v>28</v>
      </c>
      <c r="J36" s="17" t="s">
        <v>30</v>
      </c>
      <c r="K36" s="45">
        <v>2.95</v>
      </c>
      <c r="L36" s="46" t="s">
        <v>33</v>
      </c>
      <c r="M36" s="17">
        <v>5</v>
      </c>
      <c r="N36" s="17">
        <v>3</v>
      </c>
      <c r="O36" s="46" t="s">
        <v>34</v>
      </c>
      <c r="P36" s="40">
        <f t="shared" si="0"/>
        <v>3.0500000000000114</v>
      </c>
      <c r="Q36" s="37"/>
      <c r="R36" s="13"/>
    </row>
    <row r="37" spans="1:19">
      <c r="A37" s="30">
        <v>325.22000000000003</v>
      </c>
      <c r="B37" s="30">
        <v>328.27</v>
      </c>
      <c r="C37" s="52"/>
      <c r="D37" s="40">
        <v>2.78</v>
      </c>
      <c r="E37" s="35">
        <f t="shared" si="1"/>
        <v>0.91147540983607911</v>
      </c>
      <c r="F37" s="40">
        <v>1.1000000000000001</v>
      </c>
      <c r="G37" s="35">
        <f t="shared" si="2"/>
        <v>0.36065573770492343</v>
      </c>
      <c r="H37" s="17">
        <v>12</v>
      </c>
      <c r="I37" s="17" t="s">
        <v>28</v>
      </c>
      <c r="J37" s="17" t="s">
        <v>30</v>
      </c>
      <c r="K37" s="45">
        <v>2.95</v>
      </c>
      <c r="L37" s="46" t="s">
        <v>33</v>
      </c>
      <c r="M37" s="17">
        <v>5</v>
      </c>
      <c r="N37" s="17">
        <v>3</v>
      </c>
      <c r="O37" s="46" t="s">
        <v>34</v>
      </c>
      <c r="P37" s="40">
        <f t="shared" si="0"/>
        <v>3.0499999999999545</v>
      </c>
      <c r="Q37" s="37"/>
      <c r="R37" s="13"/>
    </row>
    <row r="38" spans="1:19">
      <c r="A38" s="30">
        <v>328.27</v>
      </c>
      <c r="B38" s="30">
        <v>331.32</v>
      </c>
      <c r="C38" s="52"/>
      <c r="D38" s="40">
        <v>2.88</v>
      </c>
      <c r="E38" s="35">
        <f t="shared" si="1"/>
        <v>0.94426229508196369</v>
      </c>
      <c r="F38" s="40">
        <v>0.89</v>
      </c>
      <c r="G38" s="35">
        <f t="shared" si="2"/>
        <v>0.29180327868852352</v>
      </c>
      <c r="H38" s="17">
        <v>7</v>
      </c>
      <c r="I38" s="17" t="s">
        <v>28</v>
      </c>
      <c r="J38" s="17" t="s">
        <v>32</v>
      </c>
      <c r="K38" s="45">
        <v>3.61</v>
      </c>
      <c r="L38" s="46" t="s">
        <v>33</v>
      </c>
      <c r="M38" s="17">
        <v>5</v>
      </c>
      <c r="N38" s="17">
        <v>5</v>
      </c>
      <c r="O38" s="46" t="s">
        <v>34</v>
      </c>
      <c r="P38" s="40">
        <f t="shared" si="0"/>
        <v>3.0500000000000114</v>
      </c>
      <c r="Q38" s="37"/>
      <c r="R38" s="13"/>
    </row>
    <row r="39" spans="1:19">
      <c r="A39" s="30">
        <v>331.32</v>
      </c>
      <c r="B39" s="30">
        <v>334.37</v>
      </c>
      <c r="C39" s="52"/>
      <c r="D39" s="40">
        <v>2.87</v>
      </c>
      <c r="E39" s="35">
        <f t="shared" si="1"/>
        <v>0.94098360655737356</v>
      </c>
      <c r="F39" s="40">
        <v>0.99</v>
      </c>
      <c r="G39" s="35">
        <f t="shared" si="2"/>
        <v>0.32459016393442502</v>
      </c>
      <c r="H39" s="17">
        <v>7</v>
      </c>
      <c r="I39" s="17" t="s">
        <v>28</v>
      </c>
      <c r="J39" s="17" t="s">
        <v>32</v>
      </c>
      <c r="K39" s="45">
        <v>3.28</v>
      </c>
      <c r="L39" s="46" t="s">
        <v>33</v>
      </c>
      <c r="M39" s="17">
        <v>5</v>
      </c>
      <c r="N39" s="17">
        <v>5</v>
      </c>
      <c r="O39" s="46" t="s">
        <v>34</v>
      </c>
      <c r="P39" s="40">
        <f t="shared" si="0"/>
        <v>3.0500000000000114</v>
      </c>
      <c r="Q39" s="38"/>
      <c r="R39" s="14"/>
    </row>
    <row r="40" spans="1:19">
      <c r="A40" s="30">
        <v>334.37</v>
      </c>
      <c r="B40" s="30">
        <v>337.41</v>
      </c>
      <c r="C40" s="52"/>
      <c r="D40" s="40">
        <v>3.07</v>
      </c>
      <c r="E40" s="35">
        <f t="shared" si="1"/>
        <v>1.0098684210526248</v>
      </c>
      <c r="F40" s="40">
        <v>2.4500000000000002</v>
      </c>
      <c r="G40" s="35">
        <f t="shared" si="2"/>
        <v>0.80592105263157354</v>
      </c>
      <c r="H40" s="17">
        <v>13</v>
      </c>
      <c r="I40" s="17" t="s">
        <v>28</v>
      </c>
      <c r="J40" s="17" t="s">
        <v>35</v>
      </c>
      <c r="K40" s="45">
        <v>2.95</v>
      </c>
      <c r="L40" s="46" t="s">
        <v>33</v>
      </c>
      <c r="M40" s="17">
        <v>5</v>
      </c>
      <c r="N40" s="17">
        <v>3</v>
      </c>
      <c r="O40" s="46" t="s">
        <v>34</v>
      </c>
      <c r="P40" s="40">
        <f t="shared" si="0"/>
        <v>3.0400000000000205</v>
      </c>
      <c r="Q40" s="39"/>
      <c r="R40" s="15"/>
    </row>
    <row r="41" spans="1:19">
      <c r="A41" s="30">
        <v>337.41</v>
      </c>
      <c r="B41" s="30">
        <v>340.46</v>
      </c>
      <c r="C41" s="52"/>
      <c r="D41" s="40">
        <v>3.01</v>
      </c>
      <c r="E41" s="35">
        <f t="shared" si="1"/>
        <v>0.98688524590165394</v>
      </c>
      <c r="F41" s="40">
        <v>2.15</v>
      </c>
      <c r="G41" s="35">
        <f t="shared" si="2"/>
        <v>0.70491803278689569</v>
      </c>
      <c r="H41" s="17">
        <v>12</v>
      </c>
      <c r="I41" s="17" t="s">
        <v>28</v>
      </c>
      <c r="J41" s="17" t="s">
        <v>35</v>
      </c>
      <c r="K41" s="45">
        <v>3.93</v>
      </c>
      <c r="L41" s="46" t="s">
        <v>33</v>
      </c>
      <c r="M41" s="17">
        <v>5</v>
      </c>
      <c r="N41" s="17">
        <v>3</v>
      </c>
      <c r="O41" s="46" t="s">
        <v>34</v>
      </c>
      <c r="P41" s="40">
        <f t="shared" si="0"/>
        <v>3.0499999999999545</v>
      </c>
      <c r="Q41" s="37"/>
      <c r="R41" s="13"/>
    </row>
    <row r="42" spans="1:19">
      <c r="A42" s="30">
        <v>340.46</v>
      </c>
      <c r="B42" s="30">
        <v>343.51</v>
      </c>
      <c r="C42" s="52"/>
      <c r="D42" s="40">
        <v>3</v>
      </c>
      <c r="E42" s="35">
        <f t="shared" si="1"/>
        <v>0.9836065573770455</v>
      </c>
      <c r="F42" s="40">
        <v>2.04</v>
      </c>
      <c r="G42" s="35">
        <f t="shared" si="2"/>
        <v>0.66885245901639101</v>
      </c>
      <c r="H42" s="17">
        <v>12</v>
      </c>
      <c r="I42" s="17" t="s">
        <v>28</v>
      </c>
      <c r="J42" s="17" t="s">
        <v>32</v>
      </c>
      <c r="K42" s="45">
        <v>4.59</v>
      </c>
      <c r="L42" s="46" t="s">
        <v>33</v>
      </c>
      <c r="M42" s="17">
        <v>5</v>
      </c>
      <c r="N42" s="17">
        <v>4</v>
      </c>
      <c r="O42" s="46" t="s">
        <v>34</v>
      </c>
      <c r="P42" s="40">
        <f t="shared" si="0"/>
        <v>3.0500000000000114</v>
      </c>
      <c r="Q42" s="37"/>
      <c r="R42" s="13"/>
    </row>
    <row r="43" spans="1:19">
      <c r="A43" s="30">
        <v>343.51</v>
      </c>
      <c r="B43" s="30">
        <v>346.56</v>
      </c>
      <c r="C43" s="52"/>
      <c r="D43" s="40">
        <v>2.77</v>
      </c>
      <c r="E43" s="35">
        <f t="shared" si="1"/>
        <v>0.908196721311472</v>
      </c>
      <c r="F43" s="40">
        <v>0.59</v>
      </c>
      <c r="G43" s="35">
        <f t="shared" si="2"/>
        <v>0.19344262295081893</v>
      </c>
      <c r="H43" s="17">
        <v>10</v>
      </c>
      <c r="I43" s="17" t="s">
        <v>28</v>
      </c>
      <c r="J43" s="17" t="s">
        <v>32</v>
      </c>
      <c r="K43" s="45">
        <v>3.61</v>
      </c>
      <c r="L43" s="46" t="s">
        <v>33</v>
      </c>
      <c r="M43" s="17">
        <v>5</v>
      </c>
      <c r="N43" s="17">
        <v>3</v>
      </c>
      <c r="O43" s="46" t="s">
        <v>34</v>
      </c>
      <c r="P43" s="40">
        <f t="shared" si="0"/>
        <v>3.0500000000000114</v>
      </c>
      <c r="Q43" s="37"/>
      <c r="R43" s="13"/>
    </row>
    <row r="44" spans="1:19">
      <c r="A44" s="30">
        <v>346.56</v>
      </c>
      <c r="B44" s="30">
        <v>349.61</v>
      </c>
      <c r="C44" s="52"/>
      <c r="D44" s="40">
        <v>2.92</v>
      </c>
      <c r="E44" s="35">
        <f t="shared" si="1"/>
        <v>0.95737704918032429</v>
      </c>
      <c r="F44" s="40">
        <v>1.02</v>
      </c>
      <c r="G44" s="35">
        <f t="shared" si="2"/>
        <v>0.3344262295081955</v>
      </c>
      <c r="H44" s="17">
        <v>8</v>
      </c>
      <c r="I44" s="17" t="s">
        <v>28</v>
      </c>
      <c r="J44" s="17" t="s">
        <v>32</v>
      </c>
      <c r="K44" s="45">
        <v>6.88</v>
      </c>
      <c r="L44" s="46" t="s">
        <v>33</v>
      </c>
      <c r="M44" s="17">
        <v>5</v>
      </c>
      <c r="N44" s="17">
        <v>4</v>
      </c>
      <c r="O44" s="46" t="s">
        <v>34</v>
      </c>
      <c r="P44" s="40">
        <f t="shared" si="0"/>
        <v>3.0500000000000114</v>
      </c>
      <c r="Q44" s="38"/>
      <c r="R44" s="14"/>
    </row>
    <row r="45" spans="1:19">
      <c r="A45" s="30">
        <v>349.61</v>
      </c>
      <c r="B45" s="30">
        <v>352.65</v>
      </c>
      <c r="C45" s="52"/>
      <c r="D45" s="40">
        <v>2.9</v>
      </c>
      <c r="E45" s="35">
        <f t="shared" si="1"/>
        <v>0.95394736842106398</v>
      </c>
      <c r="F45" s="40">
        <v>1.23</v>
      </c>
      <c r="G45" s="35">
        <f t="shared" si="2"/>
        <v>0.40460526315789958</v>
      </c>
      <c r="H45" s="17">
        <v>9</v>
      </c>
      <c r="I45" s="17" t="s">
        <v>28</v>
      </c>
      <c r="J45" s="17" t="s">
        <v>32</v>
      </c>
      <c r="K45" s="45">
        <v>3.94</v>
      </c>
      <c r="L45" s="46" t="s">
        <v>33</v>
      </c>
      <c r="M45" s="17">
        <v>5</v>
      </c>
      <c r="N45" s="17">
        <v>4</v>
      </c>
      <c r="O45" s="46" t="s">
        <v>34</v>
      </c>
      <c r="P45" s="40">
        <f t="shared" si="0"/>
        <v>3.0399999999999636</v>
      </c>
      <c r="Q45" s="39"/>
      <c r="R45" s="15"/>
    </row>
    <row r="46" spans="1:19">
      <c r="A46" s="41">
        <v>352.65</v>
      </c>
      <c r="B46" s="42">
        <v>355.7</v>
      </c>
      <c r="C46" s="52"/>
      <c r="D46" s="40">
        <v>2.81</v>
      </c>
      <c r="E46" s="35">
        <f t="shared" si="1"/>
        <v>0.9213114754098326</v>
      </c>
      <c r="F46" s="40">
        <v>0.3</v>
      </c>
      <c r="G46" s="35">
        <f>F46/P46</f>
        <v>9.8360655737704542E-2</v>
      </c>
      <c r="H46" s="17">
        <v>6</v>
      </c>
      <c r="I46" s="17" t="s">
        <v>28</v>
      </c>
      <c r="J46" s="17" t="s">
        <v>32</v>
      </c>
      <c r="K46" s="45">
        <v>1.97</v>
      </c>
      <c r="L46" s="46" t="s">
        <v>33</v>
      </c>
      <c r="M46" s="17">
        <v>5</v>
      </c>
      <c r="N46" s="17">
        <v>4</v>
      </c>
      <c r="O46" s="46" t="s">
        <v>34</v>
      </c>
      <c r="P46" s="40">
        <f t="shared" si="0"/>
        <v>3.0500000000000114</v>
      </c>
      <c r="Q46" s="43"/>
      <c r="R46" s="44"/>
    </row>
    <row r="47" spans="1:19">
      <c r="A47" s="48"/>
      <c r="B47" s="48"/>
      <c r="C47" s="48"/>
      <c r="D47" s="48"/>
      <c r="E47" s="49"/>
      <c r="F47" s="48"/>
      <c r="G47" s="49"/>
      <c r="H47" s="47"/>
      <c r="I47" s="47"/>
      <c r="J47" s="47"/>
      <c r="K47" s="50"/>
      <c r="L47" s="51"/>
      <c r="M47" s="47"/>
      <c r="N47" s="47"/>
      <c r="O47" s="51"/>
      <c r="P47" s="48"/>
      <c r="Q47" s="47"/>
      <c r="R47" s="47"/>
      <c r="S47" s="47"/>
    </row>
    <row r="48" spans="1:19">
      <c r="A48" s="48"/>
      <c r="B48" s="48"/>
      <c r="C48" s="48"/>
      <c r="D48" s="48"/>
      <c r="E48" s="49"/>
      <c r="F48" s="48"/>
      <c r="G48" s="49"/>
      <c r="H48" s="47"/>
      <c r="I48" s="47"/>
      <c r="J48" s="47"/>
      <c r="K48" s="50"/>
      <c r="L48" s="51"/>
      <c r="M48" s="47"/>
      <c r="N48" s="47"/>
      <c r="O48" s="51"/>
      <c r="P48" s="48"/>
      <c r="Q48" s="47"/>
      <c r="R48" s="47"/>
      <c r="S48" s="47"/>
    </row>
    <row r="49" spans="1:19">
      <c r="A49" s="48"/>
      <c r="B49" s="48"/>
      <c r="C49" s="48"/>
      <c r="D49" s="48"/>
      <c r="E49" s="49"/>
      <c r="F49" s="48"/>
      <c r="G49" s="49"/>
      <c r="H49" s="47"/>
      <c r="I49" s="47"/>
      <c r="J49" s="47"/>
      <c r="K49" s="50"/>
      <c r="L49" s="51"/>
      <c r="M49" s="47"/>
      <c r="N49" s="47"/>
      <c r="O49" s="51"/>
      <c r="P49" s="48"/>
      <c r="Q49" s="47"/>
      <c r="R49" s="47"/>
      <c r="S49" s="47"/>
    </row>
    <row r="50" spans="1:19">
      <c r="A50" s="48"/>
      <c r="B50" s="48"/>
      <c r="C50" s="48"/>
      <c r="D50" s="48"/>
      <c r="E50" s="49"/>
      <c r="F50" s="48"/>
      <c r="G50" s="49"/>
      <c r="H50" s="47"/>
      <c r="I50" s="47"/>
      <c r="J50" s="47"/>
      <c r="K50" s="50"/>
      <c r="L50" s="51"/>
      <c r="M50" s="47"/>
      <c r="N50" s="47"/>
      <c r="O50" s="51"/>
      <c r="P50" s="48"/>
      <c r="Q50" s="47"/>
      <c r="R50" s="47"/>
      <c r="S50" s="47"/>
    </row>
    <row r="51" spans="1:19">
      <c r="A51" s="48"/>
      <c r="B51" s="48"/>
      <c r="C51" s="48"/>
      <c r="D51" s="48"/>
      <c r="E51" s="49"/>
      <c r="F51" s="48"/>
      <c r="G51" s="49"/>
      <c r="H51" s="47"/>
      <c r="I51" s="47"/>
      <c r="J51" s="47"/>
      <c r="K51" s="50"/>
      <c r="L51" s="51"/>
      <c r="M51" s="47"/>
      <c r="N51" s="47"/>
      <c r="O51" s="51"/>
      <c r="P51" s="48"/>
      <c r="Q51" s="47"/>
      <c r="R51" s="47"/>
      <c r="S51" s="47"/>
    </row>
    <row r="52" spans="1:19">
      <c r="A52" s="48"/>
      <c r="B52" s="48"/>
      <c r="C52" s="48"/>
      <c r="D52" s="48"/>
      <c r="E52" s="49"/>
      <c r="F52" s="48"/>
      <c r="G52" s="49"/>
      <c r="H52" s="47"/>
      <c r="I52" s="47"/>
      <c r="J52" s="47"/>
      <c r="K52" s="50"/>
      <c r="L52" s="51"/>
      <c r="M52" s="47"/>
      <c r="N52" s="47"/>
      <c r="O52" s="51"/>
      <c r="P52" s="48"/>
      <c r="Q52" s="47"/>
      <c r="R52" s="47"/>
      <c r="S52" s="47"/>
    </row>
    <row r="53" spans="1:19">
      <c r="A53" s="48"/>
      <c r="B53" s="48"/>
      <c r="C53" s="48"/>
      <c r="D53" s="48"/>
      <c r="E53" s="49"/>
      <c r="F53" s="48"/>
      <c r="G53" s="49"/>
      <c r="H53" s="47"/>
      <c r="I53" s="47"/>
      <c r="J53" s="47"/>
      <c r="K53" s="50"/>
      <c r="L53" s="51"/>
      <c r="M53" s="47"/>
      <c r="N53" s="47"/>
      <c r="O53" s="51"/>
      <c r="P53" s="48"/>
      <c r="Q53" s="47"/>
      <c r="R53" s="47"/>
      <c r="S53" s="47"/>
    </row>
    <row r="54" spans="1:19">
      <c r="A54" s="48"/>
      <c r="B54" s="48"/>
      <c r="C54" s="47"/>
      <c r="D54" s="47"/>
      <c r="E54" s="49"/>
      <c r="F54" s="48"/>
      <c r="G54" s="49"/>
      <c r="H54" s="47"/>
      <c r="I54" s="47"/>
      <c r="J54" s="47"/>
      <c r="K54" s="50"/>
      <c r="L54" s="51"/>
      <c r="M54" s="47"/>
      <c r="N54" s="47"/>
      <c r="O54" s="51"/>
      <c r="P54" s="47"/>
      <c r="Q54" s="47"/>
      <c r="R54" s="47"/>
      <c r="S54" s="47"/>
    </row>
    <row r="55" spans="1:19">
      <c r="A55" s="48"/>
      <c r="B55" s="48"/>
      <c r="C55" s="47"/>
      <c r="D55" s="47"/>
      <c r="E55" s="49"/>
      <c r="F55" s="48"/>
      <c r="G55" s="49"/>
      <c r="H55" s="47"/>
      <c r="I55" s="47"/>
      <c r="J55" s="47"/>
      <c r="K55" s="50"/>
      <c r="L55" s="51"/>
      <c r="M55" s="47"/>
      <c r="N55" s="47"/>
      <c r="O55" s="51"/>
      <c r="P55" s="47"/>
      <c r="Q55" s="47"/>
      <c r="R55" s="47"/>
      <c r="S55" s="47"/>
    </row>
    <row r="56" spans="1:19">
      <c r="A56" s="48"/>
      <c r="B56" s="48"/>
      <c r="C56" s="47"/>
      <c r="D56" s="47"/>
      <c r="E56" s="49"/>
      <c r="F56" s="48"/>
      <c r="G56" s="49"/>
      <c r="H56" s="47"/>
      <c r="I56" s="47"/>
      <c r="J56" s="47"/>
      <c r="K56" s="50"/>
      <c r="L56" s="51"/>
      <c r="M56" s="47"/>
      <c r="N56" s="47"/>
      <c r="O56" s="51"/>
      <c r="P56" s="47"/>
      <c r="Q56" s="47"/>
      <c r="R56" s="47"/>
      <c r="S56" s="47"/>
    </row>
    <row r="57" spans="1:19">
      <c r="A57" s="48"/>
      <c r="B57" s="48"/>
      <c r="C57" s="47"/>
      <c r="D57" s="47"/>
      <c r="E57" s="49"/>
      <c r="F57" s="48"/>
      <c r="G57" s="49"/>
      <c r="H57" s="47"/>
      <c r="I57" s="47"/>
      <c r="J57" s="47"/>
      <c r="K57" s="50"/>
      <c r="L57" s="51"/>
      <c r="M57" s="47"/>
      <c r="N57" s="47"/>
      <c r="O57" s="51"/>
      <c r="P57" s="47"/>
      <c r="Q57" s="47"/>
      <c r="R57" s="47"/>
      <c r="S57" s="47"/>
    </row>
    <row r="58" spans="1:19">
      <c r="A58" s="48"/>
      <c r="B58" s="48"/>
      <c r="C58" s="47"/>
      <c r="D58" s="47"/>
      <c r="E58" s="49"/>
      <c r="F58" s="48"/>
      <c r="G58" s="49"/>
      <c r="H58" s="47"/>
      <c r="I58" s="47"/>
      <c r="J58" s="47"/>
      <c r="K58" s="50"/>
      <c r="L58" s="51"/>
      <c r="M58" s="47"/>
      <c r="N58" s="47"/>
      <c r="O58" s="51"/>
      <c r="P58" s="47"/>
      <c r="Q58" s="47"/>
      <c r="R58" s="47"/>
      <c r="S58" s="47"/>
    </row>
    <row r="59" spans="1:19">
      <c r="A59" s="48"/>
      <c r="B59" s="48"/>
      <c r="C59" s="47"/>
      <c r="D59" s="47"/>
      <c r="E59" s="49"/>
      <c r="F59" s="48"/>
      <c r="G59" s="49"/>
      <c r="H59" s="47"/>
      <c r="I59" s="47"/>
      <c r="J59" s="47"/>
      <c r="K59" s="50"/>
      <c r="L59" s="51"/>
      <c r="M59" s="47"/>
      <c r="N59" s="47"/>
      <c r="O59" s="51"/>
      <c r="P59" s="47"/>
      <c r="Q59" s="47"/>
      <c r="R59" s="47"/>
      <c r="S59" s="47"/>
    </row>
    <row r="60" spans="1:19">
      <c r="A60" s="48"/>
      <c r="B60" s="48"/>
      <c r="C60" s="47"/>
      <c r="D60" s="47"/>
      <c r="E60" s="49"/>
      <c r="F60" s="48"/>
      <c r="G60" s="49"/>
      <c r="H60" s="47"/>
      <c r="I60" s="47"/>
      <c r="J60" s="47"/>
      <c r="K60" s="50"/>
      <c r="L60" s="51"/>
      <c r="M60" s="47"/>
      <c r="N60" s="47"/>
      <c r="O60" s="51"/>
      <c r="P60" s="47"/>
      <c r="Q60" s="47"/>
      <c r="R60" s="47"/>
      <c r="S60" s="47"/>
    </row>
    <row r="61" spans="1:19">
      <c r="A61" s="48"/>
      <c r="B61" s="48"/>
      <c r="C61" s="47"/>
      <c r="D61" s="47"/>
      <c r="E61" s="49"/>
      <c r="F61" s="48"/>
      <c r="G61" s="49"/>
      <c r="H61" s="47"/>
      <c r="I61" s="47"/>
      <c r="J61" s="47"/>
      <c r="K61" s="50"/>
      <c r="L61" s="51"/>
      <c r="M61" s="47"/>
      <c r="N61" s="47"/>
      <c r="O61" s="51"/>
      <c r="P61" s="47"/>
      <c r="Q61" s="47"/>
      <c r="R61" s="47"/>
      <c r="S61" s="47"/>
    </row>
    <row r="62" spans="1:19">
      <c r="A62" s="48"/>
      <c r="B62" s="48"/>
      <c r="C62" s="47"/>
      <c r="D62" s="47"/>
      <c r="E62" s="49"/>
      <c r="F62" s="48"/>
      <c r="G62" s="49"/>
      <c r="H62" s="47"/>
      <c r="I62" s="47"/>
      <c r="J62" s="47"/>
      <c r="K62" s="50"/>
      <c r="L62" s="51"/>
      <c r="M62" s="47"/>
      <c r="N62" s="47"/>
      <c r="O62" s="51"/>
      <c r="P62" s="47"/>
      <c r="Q62" s="47"/>
      <c r="R62" s="47"/>
      <c r="S62" s="47"/>
    </row>
    <row r="63" spans="1:19">
      <c r="A63" s="48"/>
      <c r="B63" s="48"/>
      <c r="C63" s="47"/>
      <c r="D63" s="47"/>
      <c r="E63" s="49"/>
      <c r="F63" s="48"/>
      <c r="G63" s="49"/>
      <c r="H63" s="47"/>
      <c r="I63" s="47"/>
      <c r="J63" s="47"/>
      <c r="K63" s="50"/>
      <c r="L63" s="51"/>
      <c r="M63" s="47"/>
      <c r="N63" s="47"/>
      <c r="O63" s="51"/>
      <c r="P63" s="47"/>
      <c r="Q63" s="47"/>
      <c r="R63" s="47"/>
      <c r="S63" s="47"/>
    </row>
    <row r="64" spans="1:19">
      <c r="A64" s="48"/>
      <c r="B64" s="48"/>
      <c r="C64" s="47"/>
      <c r="D64" s="47"/>
      <c r="E64" s="49"/>
      <c r="F64" s="48"/>
      <c r="G64" s="49"/>
      <c r="H64" s="47"/>
      <c r="I64" s="47"/>
      <c r="J64" s="47"/>
      <c r="K64" s="50"/>
      <c r="L64" s="51"/>
      <c r="M64" s="47"/>
      <c r="N64" s="47"/>
      <c r="O64" s="51"/>
      <c r="P64" s="47"/>
      <c r="Q64" s="47"/>
      <c r="R64" s="47"/>
      <c r="S64" s="47"/>
    </row>
    <row r="65" spans="1:19">
      <c r="A65" s="48"/>
      <c r="B65" s="48"/>
      <c r="C65" s="47"/>
      <c r="D65" s="47"/>
      <c r="E65" s="49"/>
      <c r="F65" s="48"/>
      <c r="G65" s="49"/>
      <c r="H65" s="47"/>
      <c r="I65" s="47"/>
      <c r="J65" s="47"/>
      <c r="K65" s="50"/>
      <c r="L65" s="51"/>
      <c r="M65" s="47"/>
      <c r="N65" s="47"/>
      <c r="O65" s="51"/>
      <c r="P65" s="47"/>
      <c r="Q65" s="47"/>
      <c r="R65" s="47"/>
      <c r="S65" s="47"/>
    </row>
    <row r="66" spans="1:19">
      <c r="A66" s="48"/>
      <c r="B66" s="48"/>
      <c r="C66" s="47"/>
      <c r="D66" s="47"/>
      <c r="E66" s="49"/>
      <c r="F66" s="48"/>
      <c r="G66" s="49"/>
      <c r="H66" s="47"/>
      <c r="I66" s="47"/>
      <c r="J66" s="47"/>
      <c r="K66" s="50"/>
      <c r="L66" s="51"/>
      <c r="M66" s="47"/>
      <c r="N66" s="47"/>
      <c r="O66" s="51"/>
      <c r="P66" s="47"/>
      <c r="Q66" s="47"/>
      <c r="R66" s="47"/>
      <c r="S66" s="47"/>
    </row>
    <row r="67" spans="1:19">
      <c r="A67" s="48"/>
      <c r="B67" s="48"/>
      <c r="C67" s="47"/>
      <c r="D67" s="47"/>
      <c r="E67" s="49"/>
      <c r="F67" s="48"/>
      <c r="G67" s="49"/>
      <c r="H67" s="47"/>
      <c r="I67" s="47"/>
      <c r="J67" s="47"/>
      <c r="K67" s="50"/>
      <c r="L67" s="51"/>
      <c r="M67" s="47"/>
      <c r="N67" s="47"/>
      <c r="O67" s="51"/>
      <c r="P67" s="47"/>
      <c r="Q67" s="47"/>
      <c r="R67" s="47"/>
      <c r="S67" s="47"/>
    </row>
    <row r="68" spans="1:19">
      <c r="A68" s="48"/>
      <c r="B68" s="48"/>
      <c r="C68" s="47"/>
      <c r="D68" s="47"/>
      <c r="E68" s="49"/>
      <c r="F68" s="48"/>
      <c r="G68" s="49"/>
      <c r="H68" s="47"/>
      <c r="I68" s="47"/>
      <c r="J68" s="47"/>
      <c r="K68" s="50"/>
      <c r="L68" s="51"/>
      <c r="M68" s="47"/>
      <c r="N68" s="47"/>
      <c r="O68" s="51"/>
      <c r="P68" s="47"/>
      <c r="Q68" s="47"/>
      <c r="R68" s="47"/>
      <c r="S68" s="47"/>
    </row>
    <row r="69" spans="1:19">
      <c r="A69" s="48"/>
      <c r="B69" s="48"/>
      <c r="C69" s="47"/>
      <c r="D69" s="47"/>
      <c r="E69" s="49"/>
      <c r="F69" s="48"/>
      <c r="G69" s="49"/>
      <c r="H69" s="47"/>
      <c r="I69" s="47"/>
      <c r="J69" s="47"/>
      <c r="K69" s="50"/>
      <c r="L69" s="51"/>
      <c r="M69" s="47"/>
      <c r="N69" s="47"/>
      <c r="O69" s="51"/>
      <c r="P69" s="47"/>
      <c r="Q69" s="47"/>
      <c r="R69" s="47"/>
      <c r="S69" s="47"/>
    </row>
    <row r="70" spans="1:19">
      <c r="A70" s="48"/>
      <c r="B70" s="48"/>
      <c r="C70" s="47"/>
      <c r="D70" s="47"/>
      <c r="E70" s="49"/>
      <c r="F70" s="48"/>
      <c r="G70" s="49"/>
      <c r="H70" s="47"/>
      <c r="I70" s="47"/>
      <c r="J70" s="47"/>
      <c r="K70" s="50"/>
      <c r="L70" s="51"/>
      <c r="M70" s="47"/>
      <c r="N70" s="47"/>
      <c r="O70" s="51"/>
      <c r="P70" s="47"/>
      <c r="Q70" s="47"/>
      <c r="R70" s="47"/>
      <c r="S70" s="47"/>
    </row>
    <row r="71" spans="1:19">
      <c r="A71" s="48"/>
      <c r="B71" s="48"/>
      <c r="C71" s="47"/>
      <c r="D71" s="47"/>
      <c r="E71" s="49"/>
      <c r="F71" s="48"/>
      <c r="G71" s="49"/>
      <c r="H71" s="47"/>
      <c r="I71" s="47"/>
      <c r="J71" s="47"/>
      <c r="K71" s="50"/>
      <c r="L71" s="51"/>
      <c r="M71" s="47"/>
      <c r="N71" s="47"/>
      <c r="O71" s="51"/>
      <c r="P71" s="47"/>
      <c r="Q71" s="47"/>
      <c r="R71" s="47"/>
      <c r="S71" s="47"/>
    </row>
    <row r="72" spans="1:19">
      <c r="A72" s="48"/>
      <c r="B72" s="48"/>
      <c r="C72" s="47"/>
      <c r="D72" s="47"/>
      <c r="E72" s="49"/>
      <c r="F72" s="48"/>
      <c r="G72" s="49"/>
      <c r="H72" s="47"/>
      <c r="I72" s="47"/>
      <c r="J72" s="47"/>
      <c r="K72" s="50"/>
      <c r="L72" s="51"/>
      <c r="M72" s="47"/>
      <c r="N72" s="47"/>
      <c r="O72" s="51"/>
      <c r="P72" s="47"/>
      <c r="Q72" s="47"/>
      <c r="R72" s="47"/>
      <c r="S72" s="47"/>
    </row>
    <row r="73" spans="1:19">
      <c r="A73" s="48"/>
      <c r="B73" s="48"/>
      <c r="C73" s="47"/>
      <c r="D73" s="47"/>
      <c r="E73" s="49"/>
      <c r="F73" s="48"/>
      <c r="G73" s="49"/>
      <c r="H73" s="47"/>
      <c r="I73" s="47"/>
      <c r="J73" s="47"/>
      <c r="K73" s="50"/>
      <c r="L73" s="51"/>
      <c r="M73" s="47"/>
      <c r="N73" s="47"/>
      <c r="O73" s="51"/>
      <c r="P73" s="47"/>
      <c r="Q73" s="47"/>
      <c r="R73" s="47"/>
      <c r="S73" s="47"/>
    </row>
    <row r="74" spans="1:19">
      <c r="A74" s="48"/>
      <c r="B74" s="48"/>
      <c r="C74" s="47"/>
      <c r="D74" s="47"/>
      <c r="E74" s="49"/>
      <c r="F74" s="48"/>
      <c r="G74" s="49"/>
      <c r="H74" s="47"/>
      <c r="I74" s="47"/>
      <c r="J74" s="47"/>
      <c r="K74" s="50"/>
      <c r="L74" s="51"/>
      <c r="M74" s="47"/>
      <c r="N74" s="47"/>
      <c r="O74" s="51"/>
      <c r="P74" s="47"/>
      <c r="Q74" s="47"/>
      <c r="R74" s="47"/>
      <c r="S74" s="47"/>
    </row>
    <row r="75" spans="1:19">
      <c r="A75" s="48"/>
      <c r="B75" s="48"/>
      <c r="C75" s="47"/>
      <c r="D75" s="47"/>
      <c r="E75" s="49"/>
      <c r="F75" s="48"/>
      <c r="G75" s="49"/>
      <c r="H75" s="47"/>
      <c r="I75" s="47"/>
      <c r="J75" s="47"/>
      <c r="K75" s="50"/>
      <c r="L75" s="51"/>
      <c r="M75" s="47"/>
      <c r="N75" s="47"/>
      <c r="O75" s="51"/>
      <c r="P75" s="47"/>
      <c r="Q75" s="47"/>
      <c r="R75" s="47"/>
      <c r="S75" s="47"/>
    </row>
    <row r="76" spans="1:19">
      <c r="A76" s="48"/>
      <c r="B76" s="48"/>
      <c r="C76" s="47"/>
      <c r="D76" s="47"/>
      <c r="E76" s="49"/>
      <c r="F76" s="48"/>
      <c r="G76" s="49"/>
      <c r="H76" s="47"/>
      <c r="I76" s="47"/>
      <c r="J76" s="47"/>
      <c r="K76" s="50"/>
      <c r="L76" s="51"/>
      <c r="M76" s="47"/>
      <c r="N76" s="47"/>
      <c r="O76" s="51"/>
      <c r="P76" s="47"/>
      <c r="Q76" s="47"/>
      <c r="R76" s="47"/>
      <c r="S76" s="47"/>
    </row>
    <row r="77" spans="1:19">
      <c r="A77" s="48"/>
      <c r="B77" s="48"/>
      <c r="C77" s="47"/>
      <c r="D77" s="47"/>
      <c r="E77" s="49"/>
      <c r="F77" s="48"/>
      <c r="G77" s="49"/>
      <c r="H77" s="47"/>
      <c r="I77" s="47"/>
      <c r="J77" s="47"/>
      <c r="K77" s="50"/>
      <c r="L77" s="51"/>
      <c r="M77" s="47"/>
      <c r="N77" s="47"/>
      <c r="O77" s="51"/>
      <c r="P77" s="47"/>
      <c r="Q77" s="47"/>
      <c r="R77" s="47"/>
      <c r="S77" s="47"/>
    </row>
    <row r="78" spans="1:19">
      <c r="A78" s="48"/>
      <c r="B78" s="48"/>
      <c r="C78" s="47"/>
      <c r="D78" s="47"/>
      <c r="E78" s="49"/>
      <c r="F78" s="48"/>
      <c r="G78" s="49"/>
      <c r="H78" s="47"/>
      <c r="I78" s="47"/>
      <c r="J78" s="47"/>
      <c r="K78" s="50"/>
      <c r="L78" s="51"/>
      <c r="M78" s="47"/>
      <c r="N78" s="47"/>
      <c r="O78" s="51"/>
      <c r="P78" s="47"/>
      <c r="Q78" s="47"/>
      <c r="R78" s="47"/>
      <c r="S78" s="47"/>
    </row>
    <row r="79" spans="1:19">
      <c r="A79" s="48"/>
      <c r="B79" s="48"/>
      <c r="C79" s="47"/>
      <c r="D79" s="47"/>
      <c r="E79" s="49"/>
      <c r="F79" s="48"/>
      <c r="G79" s="49"/>
      <c r="H79" s="47"/>
      <c r="I79" s="47"/>
      <c r="J79" s="47"/>
      <c r="K79" s="50"/>
      <c r="L79" s="51"/>
      <c r="M79" s="47"/>
      <c r="N79" s="47"/>
      <c r="O79" s="51"/>
      <c r="P79" s="47"/>
      <c r="Q79" s="47"/>
      <c r="R79" s="47"/>
      <c r="S79" s="47"/>
    </row>
    <row r="80" spans="1:19">
      <c r="A80" s="48"/>
      <c r="B80" s="48"/>
      <c r="C80" s="47"/>
      <c r="D80" s="47"/>
      <c r="E80" s="49"/>
      <c r="F80" s="48"/>
      <c r="G80" s="49"/>
      <c r="H80" s="47"/>
      <c r="I80" s="47"/>
      <c r="J80" s="47"/>
      <c r="K80" s="50"/>
      <c r="L80" s="51"/>
      <c r="M80" s="47"/>
      <c r="N80" s="47"/>
      <c r="O80" s="51"/>
      <c r="P80" s="47"/>
      <c r="Q80" s="47"/>
      <c r="R80" s="47"/>
      <c r="S80" s="47"/>
    </row>
    <row r="81" spans="1:19">
      <c r="A81" s="48"/>
      <c r="B81" s="48"/>
      <c r="C81" s="47"/>
      <c r="D81" s="47"/>
      <c r="E81" s="49"/>
      <c r="F81" s="48"/>
      <c r="G81" s="49"/>
      <c r="H81" s="47"/>
      <c r="I81" s="47"/>
      <c r="J81" s="47"/>
      <c r="K81" s="50"/>
      <c r="L81" s="51"/>
      <c r="M81" s="47"/>
      <c r="N81" s="47"/>
      <c r="O81" s="51"/>
      <c r="P81" s="47"/>
      <c r="Q81" s="47"/>
      <c r="R81" s="47"/>
      <c r="S81" s="47"/>
    </row>
    <row r="82" spans="1:19">
      <c r="A82" s="48"/>
      <c r="B82" s="48"/>
      <c r="C82" s="47"/>
      <c r="D82" s="47"/>
      <c r="E82" s="49"/>
      <c r="F82" s="48"/>
      <c r="G82" s="49"/>
      <c r="H82" s="47"/>
      <c r="I82" s="47"/>
      <c r="J82" s="47"/>
      <c r="K82" s="50"/>
      <c r="L82" s="51"/>
      <c r="M82" s="47"/>
      <c r="N82" s="47"/>
      <c r="O82" s="51"/>
      <c r="P82" s="47"/>
      <c r="Q82" s="47"/>
      <c r="R82" s="47"/>
      <c r="S82" s="47"/>
    </row>
    <row r="83" spans="1:19">
      <c r="A83" s="48"/>
      <c r="B83" s="48"/>
      <c r="C83" s="47"/>
      <c r="D83" s="47"/>
      <c r="E83" s="49"/>
      <c r="F83" s="48"/>
      <c r="G83" s="49"/>
      <c r="H83" s="47"/>
      <c r="I83" s="47"/>
      <c r="J83" s="47"/>
      <c r="K83" s="50"/>
      <c r="L83" s="51"/>
      <c r="M83" s="47"/>
      <c r="N83" s="47"/>
      <c r="O83" s="51"/>
      <c r="P83" s="47"/>
      <c r="Q83" s="47"/>
      <c r="R83" s="47"/>
      <c r="S83" s="47"/>
    </row>
    <row r="84" spans="1:19">
      <c r="A84" s="48"/>
      <c r="B84" s="48"/>
      <c r="C84" s="47"/>
      <c r="D84" s="47"/>
      <c r="E84" s="49"/>
      <c r="F84" s="48"/>
      <c r="G84" s="49"/>
      <c r="H84" s="47"/>
      <c r="I84" s="47"/>
      <c r="J84" s="47"/>
      <c r="K84" s="50"/>
      <c r="L84" s="51"/>
      <c r="M84" s="47"/>
      <c r="N84" s="47"/>
      <c r="O84" s="51"/>
      <c r="P84" s="47"/>
      <c r="Q84" s="47"/>
      <c r="R84" s="47"/>
      <c r="S84" s="47"/>
    </row>
    <row r="85" spans="1:19">
      <c r="A85" s="48"/>
      <c r="B85" s="48"/>
      <c r="C85" s="47"/>
      <c r="D85" s="47"/>
      <c r="E85" s="49"/>
      <c r="F85" s="48"/>
      <c r="G85" s="49"/>
      <c r="H85" s="47"/>
      <c r="I85" s="47"/>
      <c r="J85" s="47"/>
      <c r="K85" s="50"/>
      <c r="L85" s="51"/>
      <c r="M85" s="47"/>
      <c r="N85" s="47"/>
      <c r="O85" s="51"/>
      <c r="P85" s="47"/>
      <c r="Q85" s="47"/>
      <c r="R85" s="47"/>
      <c r="S85" s="47"/>
    </row>
    <row r="86" spans="1:19">
      <c r="A86" s="48"/>
      <c r="B86" s="48"/>
      <c r="C86" s="47"/>
      <c r="D86" s="47"/>
      <c r="E86" s="49"/>
      <c r="F86" s="48"/>
      <c r="G86" s="49"/>
      <c r="H86" s="47"/>
      <c r="I86" s="47"/>
      <c r="J86" s="47"/>
      <c r="K86" s="50"/>
      <c r="L86" s="51"/>
      <c r="M86" s="47"/>
      <c r="N86" s="47"/>
      <c r="O86" s="51"/>
      <c r="P86" s="47"/>
      <c r="Q86" s="47"/>
      <c r="R86" s="47"/>
      <c r="S86" s="47"/>
    </row>
    <row r="87" spans="1:19">
      <c r="A87" s="48"/>
      <c r="B87" s="48"/>
      <c r="C87" s="47"/>
      <c r="D87" s="47"/>
      <c r="E87" s="49"/>
      <c r="F87" s="48"/>
      <c r="G87" s="49"/>
      <c r="H87" s="47"/>
      <c r="I87" s="47"/>
      <c r="J87" s="47"/>
      <c r="K87" s="50"/>
      <c r="L87" s="51"/>
      <c r="M87" s="47"/>
      <c r="N87" s="47"/>
      <c r="O87" s="51"/>
      <c r="P87" s="47"/>
      <c r="Q87" s="47"/>
      <c r="R87" s="47"/>
      <c r="S87" s="47"/>
    </row>
    <row r="88" spans="1:19">
      <c r="A88" s="48"/>
      <c r="B88" s="48"/>
      <c r="C88" s="47"/>
      <c r="D88" s="47"/>
      <c r="E88" s="49"/>
      <c r="F88" s="48"/>
      <c r="G88" s="49"/>
      <c r="H88" s="47"/>
      <c r="I88" s="47"/>
      <c r="J88" s="47"/>
      <c r="K88" s="50"/>
      <c r="L88" s="51"/>
      <c r="M88" s="47"/>
      <c r="N88" s="47"/>
      <c r="O88" s="51"/>
      <c r="P88" s="47"/>
      <c r="Q88" s="47"/>
      <c r="R88" s="47"/>
      <c r="S88" s="47"/>
    </row>
    <row r="89" spans="1:19">
      <c r="A89" s="48"/>
      <c r="B89" s="48"/>
      <c r="C89" s="47"/>
      <c r="D89" s="47"/>
      <c r="E89" s="49"/>
      <c r="F89" s="48"/>
      <c r="G89" s="49"/>
      <c r="H89" s="47"/>
      <c r="I89" s="47"/>
      <c r="J89" s="47"/>
      <c r="K89" s="50"/>
      <c r="L89" s="51"/>
      <c r="M89" s="47"/>
      <c r="N89" s="47"/>
      <c r="O89" s="51"/>
      <c r="P89" s="47"/>
      <c r="Q89" s="47"/>
      <c r="R89" s="47"/>
      <c r="S89" s="47"/>
    </row>
    <row r="90" spans="1:19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</row>
    <row r="91" spans="1:19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</row>
    <row r="92" spans="1:19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</row>
    <row r="93" spans="1:19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</row>
    <row r="94" spans="1:19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</row>
    <row r="95" spans="1:19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</row>
    <row r="96" spans="1:19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</row>
    <row r="97" spans="1:19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</row>
    <row r="98" spans="1:19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</row>
    <row r="99" spans="1:19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</row>
    <row r="100" spans="1:19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</row>
    <row r="101" spans="1:19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</row>
    <row r="102" spans="1:19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</row>
    <row r="103" spans="1:19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</row>
    <row r="104" spans="1:19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</row>
    <row r="105" spans="1:19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</row>
    <row r="106" spans="1:19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</row>
    <row r="107" spans="1:19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</row>
    <row r="108" spans="1:19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</row>
    <row r="109" spans="1:19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</row>
    <row r="110" spans="1:19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</row>
    <row r="111" spans="1:19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</row>
    <row r="112" spans="1:19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</row>
    <row r="113" spans="1:19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</row>
    <row r="114" spans="1:19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</row>
    <row r="115" spans="1:19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</row>
    <row r="116" spans="1:19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</row>
    <row r="117" spans="1:19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</row>
    <row r="118" spans="1:19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</row>
    <row r="119" spans="1:19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</row>
    <row r="120" spans="1:19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</row>
    <row r="121" spans="1:19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</row>
    <row r="122" spans="1:19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</row>
    <row r="123" spans="1:19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</row>
    <row r="124" spans="1:19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</row>
    <row r="125" spans="1:19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</row>
    <row r="126" spans="1:19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</row>
    <row r="127" spans="1:19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</row>
    <row r="128" spans="1:19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</row>
    <row r="129" spans="1:19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</row>
    <row r="130" spans="1:19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</row>
    <row r="131" spans="1:19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</row>
    <row r="132" spans="1:19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</row>
    <row r="133" spans="1:19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</row>
    <row r="134" spans="1:19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</row>
    <row r="135" spans="1:19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</row>
    <row r="136" spans="1:19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</row>
    <row r="137" spans="1:19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</row>
    <row r="138" spans="1:19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</row>
    <row r="139" spans="1:19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</row>
    <row r="140" spans="1:19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</row>
    <row r="141" spans="1:19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</row>
    <row r="142" spans="1:19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</row>
    <row r="143" spans="1:19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</row>
    <row r="144" spans="1:19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</row>
    <row r="145" spans="1:19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</row>
    <row r="146" spans="1:19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</row>
    <row r="147" spans="1:19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</row>
    <row r="148" spans="1:19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</row>
    <row r="149" spans="1:19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</row>
    <row r="150" spans="1:19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</row>
    <row r="151" spans="1:19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</row>
    <row r="152" spans="1:19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</row>
    <row r="153" spans="1:19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</row>
    <row r="154" spans="1:19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</row>
    <row r="155" spans="1:19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</row>
    <row r="156" spans="1:19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</row>
    <row r="157" spans="1:19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</row>
    <row r="158" spans="1:19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</row>
    <row r="159" spans="1:19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</row>
    <row r="160" spans="1:19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</row>
    <row r="161" spans="1:19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</row>
    <row r="162" spans="1:19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</row>
    <row r="163" spans="1:19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</row>
    <row r="164" spans="1:19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</row>
    <row r="165" spans="1:19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</row>
    <row r="166" spans="1:19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</row>
    <row r="167" spans="1:19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</row>
    <row r="168" spans="1:19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</row>
    <row r="169" spans="1:19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</row>
    <row r="170" spans="1:19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</row>
    <row r="171" spans="1:19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</row>
    <row r="172" spans="1:19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</row>
    <row r="173" spans="1:19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</row>
    <row r="174" spans="1:19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</row>
    <row r="175" spans="1:19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</row>
    <row r="176" spans="1:19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</row>
    <row r="177" spans="1:19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</row>
    <row r="178" spans="1:19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</row>
    <row r="179" spans="1:19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</row>
    <row r="180" spans="1:19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</row>
    <row r="181" spans="1:19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</row>
    <row r="182" spans="1:19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</row>
    <row r="183" spans="1:19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</row>
    <row r="184" spans="1:19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</row>
    <row r="185" spans="1:19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</row>
    <row r="186" spans="1:19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</row>
    <row r="187" spans="1:19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</row>
    <row r="188" spans="1:19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</row>
    <row r="189" spans="1:19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</row>
    <row r="190" spans="1:19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</row>
    <row r="191" spans="1:19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</row>
    <row r="192" spans="1:19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</row>
    <row r="193" spans="1:19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</row>
    <row r="194" spans="1:19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</row>
    <row r="195" spans="1:19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</row>
    <row r="196" spans="1:19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</row>
    <row r="197" spans="1:19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</row>
    <row r="198" spans="1:19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</row>
    <row r="199" spans="1:19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</row>
    <row r="200" spans="1:19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</row>
  </sheetData>
  <mergeCells count="13">
    <mergeCell ref="A1:R4"/>
    <mergeCell ref="B5:F5"/>
    <mergeCell ref="I5:M5"/>
    <mergeCell ref="B6:F6"/>
    <mergeCell ref="A7:B7"/>
    <mergeCell ref="D7:J7"/>
    <mergeCell ref="K7:O7"/>
    <mergeCell ref="P7:P9"/>
    <mergeCell ref="A8:A9"/>
    <mergeCell ref="B8:B9"/>
    <mergeCell ref="C8:C9"/>
    <mergeCell ref="D8:E8"/>
    <mergeCell ref="F8:G8"/>
  </mergeCells>
  <phoneticPr fontId="0" type="noConversion"/>
  <pageMargins left="0.25" right="0.25" top="0.75" bottom="0.75" header="0.3" footer="0.3"/>
  <pageSetup paperSize="3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2013-02-27T20:07:50Z</cp:lastPrinted>
  <dcterms:created xsi:type="dcterms:W3CDTF">2006-03-15T21:49:21Z</dcterms:created>
  <dcterms:modified xsi:type="dcterms:W3CDTF">2013-02-27T20:08:02Z</dcterms:modified>
</cp:coreProperties>
</file>